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Priem interv kardiol AK 13234/"/>
    </mc:Choice>
  </mc:AlternateContent>
  <xr:revisionPtr revIDLastSave="50" documentId="8_{4E6A0623-CBD9-4D50-96B7-EAD1FA17AC33}" xr6:coauthVersionLast="47" xr6:coauthVersionMax="47" xr10:uidLastSave="{455A3384-D507-403C-8B1E-0C59E91F8593}"/>
  <bookViews>
    <workbookView xWindow="-108" yWindow="-108" windowWidth="23256" windowHeight="13896" xr2:uid="{6017061A-7FEF-46CE-8ED9-E4E3AEEADAA8}"/>
  </bookViews>
  <sheets>
    <sheet name="Sheet1" sheetId="1" r:id="rId1"/>
  </sheets>
  <definedNames>
    <definedName name="_xlnm._FilterDatabase" localSheetId="0" hidden="1">Sheet1!$A$8:$Q$51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1" i="1" l="1"/>
  <c r="J51" i="1"/>
  <c r="K51" i="1" s="1"/>
  <c r="J50" i="1"/>
  <c r="K50" i="1" s="1"/>
  <c r="J49" i="1"/>
  <c r="K49" i="1" s="1"/>
  <c r="J48" i="1"/>
  <c r="K48" i="1" s="1"/>
  <c r="J47" i="1"/>
  <c r="K47" i="1" s="1"/>
  <c r="J46" i="1"/>
  <c r="K46" i="1" s="1"/>
  <c r="J45" i="1"/>
  <c r="K45" i="1" s="1"/>
  <c r="J44" i="1"/>
  <c r="K44" i="1" s="1"/>
  <c r="J43" i="1"/>
  <c r="K43" i="1" s="1"/>
  <c r="J42" i="1"/>
  <c r="K42" i="1" s="1"/>
  <c r="J41" i="1"/>
  <c r="K41" i="1" s="1"/>
  <c r="J40" i="1"/>
  <c r="K40" i="1" s="1"/>
  <c r="J39" i="1"/>
  <c r="K39" i="1" s="1"/>
  <c r="J38" i="1"/>
  <c r="K38" i="1" s="1"/>
  <c r="J37" i="1"/>
  <c r="K37" i="1" s="1"/>
  <c r="J36" i="1"/>
  <c r="K36" i="1" s="1"/>
  <c r="J35" i="1"/>
  <c r="K35" i="1" s="1"/>
  <c r="J34" i="1"/>
  <c r="K34" i="1" s="1"/>
  <c r="J33" i="1"/>
  <c r="K33" i="1" s="1"/>
  <c r="J32" i="1"/>
  <c r="K32" i="1" s="1"/>
  <c r="J31" i="1"/>
  <c r="K31" i="1" s="1"/>
  <c r="J30" i="1"/>
  <c r="K30" i="1" s="1"/>
  <c r="J29" i="1"/>
  <c r="K29" i="1" s="1"/>
  <c r="J28" i="1"/>
  <c r="K28" i="1" s="1"/>
  <c r="J27" i="1"/>
  <c r="K27" i="1" s="1"/>
  <c r="J26" i="1"/>
  <c r="K26" i="1" s="1"/>
  <c r="J25" i="1"/>
  <c r="K25" i="1" s="1"/>
  <c r="J24" i="1"/>
  <c r="K24" i="1" s="1"/>
  <c r="J23" i="1"/>
  <c r="K23" i="1" s="1"/>
  <c r="J22" i="1"/>
  <c r="K22" i="1" s="1"/>
  <c r="J21" i="1"/>
  <c r="K21" i="1" s="1"/>
  <c r="J20" i="1"/>
  <c r="K20" i="1" s="1"/>
  <c r="J19" i="1"/>
  <c r="K19" i="1" s="1"/>
  <c r="J18" i="1"/>
  <c r="K18" i="1" s="1"/>
  <c r="J17" i="1"/>
  <c r="K17" i="1" s="1"/>
  <c r="J16" i="1"/>
  <c r="K16" i="1" s="1"/>
  <c r="J15" i="1"/>
  <c r="K15" i="1" s="1"/>
  <c r="J14" i="1"/>
  <c r="K14" i="1" s="1"/>
  <c r="J13" i="1"/>
  <c r="K13" i="1" s="1"/>
  <c r="J12" i="1"/>
  <c r="K12" i="1" s="1"/>
  <c r="J11" i="1"/>
  <c r="K11" i="1" s="1"/>
  <c r="A11" i="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J10" i="1"/>
  <c r="K10" i="1" s="1"/>
  <c r="J9" i="1"/>
  <c r="K9" i="1" s="1"/>
  <c r="M49" i="1" l="1"/>
  <c r="O49" i="1" s="1"/>
  <c r="M48" i="1"/>
  <c r="O48" i="1" s="1"/>
  <c r="M47" i="1"/>
  <c r="O47" i="1" s="1"/>
  <c r="M46" i="1"/>
  <c r="O46" i="1" s="1"/>
  <c r="M45" i="1"/>
  <c r="O45" i="1" s="1"/>
  <c r="M44" i="1"/>
  <c r="O44" i="1" s="1"/>
  <c r="M43" i="1"/>
  <c r="O43" i="1" s="1"/>
  <c r="M42" i="1"/>
  <c r="O42" i="1" s="1"/>
  <c r="M41" i="1"/>
  <c r="O41" i="1" s="1"/>
  <c r="M40" i="1"/>
  <c r="O40" i="1" s="1"/>
  <c r="M39" i="1"/>
  <c r="O39" i="1" s="1"/>
  <c r="M38" i="1"/>
  <c r="O38" i="1" s="1"/>
  <c r="M37" i="1"/>
  <c r="O37" i="1" s="1"/>
  <c r="M36" i="1"/>
  <c r="O36" i="1" s="1"/>
  <c r="M35" i="1"/>
  <c r="O35" i="1" s="1"/>
  <c r="M34" i="1"/>
  <c r="O34" i="1" s="1"/>
  <c r="M33" i="1"/>
  <c r="O33" i="1" s="1"/>
  <c r="M32" i="1"/>
  <c r="O32" i="1" s="1"/>
  <c r="M31" i="1"/>
  <c r="O31" i="1" s="1"/>
  <c r="M30" i="1"/>
  <c r="O30" i="1" s="1"/>
  <c r="M29" i="1" l="1"/>
  <c r="O29" i="1" s="1"/>
  <c r="M28" i="1"/>
  <c r="O28" i="1" s="1"/>
  <c r="M27" i="1"/>
  <c r="O27" i="1" s="1"/>
  <c r="M26" i="1"/>
  <c r="O26" i="1" s="1"/>
  <c r="M25" i="1"/>
  <c r="O25" i="1" s="1"/>
  <c r="M24" i="1"/>
  <c r="O24" i="1" s="1"/>
  <c r="M23" i="1"/>
  <c r="O23" i="1" s="1"/>
  <c r="M22" i="1"/>
  <c r="O22" i="1" s="1"/>
  <c r="O51" i="1"/>
  <c r="M50" i="1"/>
  <c r="O50" i="1" s="1"/>
  <c r="M21" i="1"/>
  <c r="O21" i="1" s="1"/>
  <c r="M20" i="1"/>
  <c r="O20" i="1" s="1"/>
  <c r="M19" i="1"/>
  <c r="O19" i="1" s="1"/>
  <c r="M18" i="1"/>
  <c r="O18" i="1" s="1"/>
  <c r="M17" i="1"/>
  <c r="O17" i="1" s="1"/>
  <c r="M16" i="1"/>
  <c r="O16" i="1" s="1"/>
  <c r="M15" i="1"/>
  <c r="O15" i="1" s="1"/>
  <c r="M14" i="1"/>
  <c r="O14" i="1" s="1"/>
  <c r="M13" i="1"/>
  <c r="O13" i="1" s="1"/>
  <c r="M12" i="1"/>
  <c r="O12" i="1" s="1"/>
  <c r="M11" i="1"/>
  <c r="O11" i="1" s="1"/>
  <c r="M10" i="1"/>
  <c r="O10" i="1" s="1"/>
  <c r="M9" i="1"/>
  <c r="O9" i="1" l="1"/>
</calcChain>
</file>

<file path=xl/sharedStrings.xml><?xml version="1.0" encoding="utf-8"?>
<sst xmlns="http://schemas.openxmlformats.org/spreadsheetml/2006/main" count="197" uniqueCount="117">
  <si>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</si>
  <si>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</si>
  <si>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Tiekėjo pasiūlymas</t>
  </si>
  <si>
    <t>Pirkimo dalies Nr.</t>
  </si>
  <si>
    <t>Pirkimo dalies Nr. jei pirkimas kartojamas</t>
  </si>
  <si>
    <t>BVPŽ kodas</t>
  </si>
  <si>
    <t>Charakteristikos, reikalavimai</t>
  </si>
  <si>
    <t>Mato vienetas</t>
  </si>
  <si>
    <t>PVM tarifas ٪</t>
  </si>
  <si>
    <t>PTKA viela subtotalinėms stenozėms</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</si>
  <si>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0,014 colio, trumpiausias ilgis 180 ±5 cm , ilgiausias ≥ 300 ± 5 cm. Galimybė prijungti vielą pratęsėją (iki 150 cm ilgio). Tiesūs ar J formos galiukai. Modifikacijos: a) universalios: galiuko kietumas nuo 0,8 g iki 1,0 g, hidrofilinis, nuo 3 cm iki 16 cm rentgeno kontrastiškas; PTFE danga proksimaliau; b) lėtinėms visiškoms okliuzijoms: galiuko kietumas nuo 3,0 g iki 12,0 g; galiukas nuo 3 cm iki 11 cm rentgeno kontrastiškas; c) lėtinėms okliuzijoms smailiu galiuku: galiuko kietumas nuo 9,0 g iki 20,0 g; galiukas 17 cm iki 20 cm rentgeno kontrastiškas; galiuko storis - ne didesnis nei 0,009 colio.</t>
  </si>
  <si>
    <t>vnt.</t>
  </si>
  <si>
    <t>Platinos ir nerūdijančio plieno lydinio PTKA viela</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</si>
  <si>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 0,014 colio, trumpiausias ilgis ≤ 180 ± 5 cm , ilgiausias ≥ 300 ± 5 cm, galimybė prijungti vielą pratęsėją (iki 150 cm ilgio). Tiesūs ar J formos galiukai, nuo 0,5 g iki 0,7 g hidrofilinis, iki 3 ± 1 cm ilgio rentgenokontrastiškas. PTFE danga proksimaliau, ne mažiau 20 cm lankstus galas.</t>
  </si>
  <si>
    <t>Introdiuseriai skirti sudėtingos prieigos procedūroms per a.radialis</t>
  </si>
  <si>
    <t>Introdiuseriai skirti naujagimių ir vaikų intervencijoms</t>
  </si>
  <si>
    <t>Specialus diagnostinis koronarinis kateteris per a.radialis</t>
  </si>
  <si>
    <t>Atsparumas užlinkimui – kateterio sienelėje integruotas tinklas, pagamintas iš besikryžiuojančių, dvigubų nerūdijančio plieno vijų. Išorinis diametras nuo 4 F, 5 F, 6 F. Galiukas atraumatinis, labai minkštas, rentgenokontrastinis. Įvairaus ilgio (65 ± 2 cm, 80± 2 cm, 90 ± 2 cm, 100 ± 2 cm, 110 ± 2 cm, 120 ± 2 cm). Slėgis ne mažiau 1000 PSI. Anatominės modifikacijos: AL-1, 2, 3; AR- 1, 2, 3; AR JP; Judkins left – 3,5, 4,0, 5,0, 6,0; Judkins right- 3,5, 4,0, 5,0, 6,0; Straight pigtail; Angled pigtail 145°,155°, round; Curve 2,5, 3,0, 3,5, 4,0;  Internal mammary- Short tip, JT tip; Bypass – left, right; Brachial – Tiger 4 cm; Tiger II (kilpos nuo 3,5 iki ne mažiau 4,5);  BLK, Amplatz left, right; Multipurpose; 3D.</t>
  </si>
  <si>
    <t>Hidrofiliniai angiografiniai kateteriai vaikų intervencijoms</t>
  </si>
  <si>
    <t>Atraumatinis rentgenokontrastinis kateteris. Distalinė kateterio dalis dengta hidrofiline danga. Viduje esantis dvigubas metalinis tinklelis užtikrina puikią sukimosi kontrolę. Minkštas galiukas. Kateterio dydis 4 Fr, 5 Fr. Kateterio ilgis – 100 cm; 110 cm; 120 cm. Modifikacijos – Simmons/Sidewinder 1; Simmons/Sidewinder 2; Simmons/Sidewinder 3; Hinck Headhunter 1; Bentson-Hanafee – Wilson 1; Bentson-Hanafee – Wilson 2; Bentson-Hanafee – Wilson modified;  MANI; Vertebral; Cobra Small; Cobra Middle; Cobra Large; J Curve Large; Yashiro; Straight; Straight tapered; Non-tapered angled; Non-tapered angled type 90; Angled tapered; Multipurpose; COE2; Internal mammary short tip.</t>
  </si>
  <si>
    <t>Padidinto stangrumo diagnostinė viela – gidas</t>
  </si>
  <si>
    <t>Storis: 0,020 colio, 0,025 colio, 0,035 colio, 0,038 colio. Vielos šerdis pagaminta iš nitinolio (nikelis+titanas) ar lygiaverčio lydinio užtikrinantis elastingumą. Vienos dalies konstrukcija. Šerdis padengta poliuretano apvalkalu su hidrofiline danga, užtikrinanti gerą slidimą bei mažinatis kraujo adheziją. 1:1 posūkio užtikrinimas. Vielos galiuko modifikacijos: 45° kampu, “J” 2mm, tiesus. Viršūnės smailėjimo ilgis: 1 cm, 3cm, 5 cm. Vielos ilgiai 150±5 cm, 180±5 cm, 260±5 cm</t>
  </si>
  <si>
    <t>Prailginta nukreipianti hidrofilinė nitinolinė viela periferinei angioplastikai ir selektyviam kateterių bei mikrokateterių nukreipimui</t>
  </si>
  <si>
    <t>Ilgiai 220 ± 2 cm, 260 ± 2 cm, 300 ± 2 cm. Diametrai: 0,018 colio, 0,025 colio, 0,032 colio, 0,035 colio ir 0,038 colio. Vielos šerdis pagaminta iš nitinolio (nikelis+titanas) ar lygiaverčio lydinio užtikrinančio elastingumą. Vienos dalies konstrukcija. Šerdis padengta poliuretano apvalkalu su integruotu volframu. Padengta išorine specialia “M” hidrofiline danga. 1:1 posūkio užtikrinimas. Viršūnės modifikacijos: tiesus ar J tipo. Viršūnės smailėjimo ilgis: 1 cm ir 3cm.</t>
  </si>
  <si>
    <t xml:space="preserve">Labai žemo profilio balioniniai kateteriai, skirti okliuzijų atvėrimui </t>
  </si>
  <si>
    <t>Kateteris pagamintas iš plieno ar lygiavertės medžiagos. Mažas balioninio kateterio profilis: mažiausias siūlomas distalinio kateterio galo diametras ≤ 0,41mm. Baliono struktūra: vienas ištisinis sluoksnis. Mažiausio baliono proksimalinė dalis ≤ 1,9 ± 0,1 F, vidurinė dalis ≤ 2,4 ± 0,1 F, distalinė dalis ≤ 2,7 ± 0,1 F.Distalinė kateterio dalis, ≥220 mm, padengta hidrofiliniu apvalkalu. Nominalus slėgis 6 ± 1 ATM, RBP - 14 ± 2 ATM. Mažiausias baliono diametras ≤ 1mm, didžiausias diametras ≥ 4 mm, trumpiausias ilgis ≤ 5 mm, ilgiausias ilgis ≥ 40 mm. Bendras darbinis ilgis 145 ± 1 cm. Pritaikyta 0,014" diametro vielai. Yra palyginamųjų tyrimų publikuotų ISI reitinguojamuose žurnaluose per paskurtinius 5 metus ir  įrodančių priemonės efektyvumą.</t>
  </si>
  <si>
    <t>Lėtinių labai kalcinuotų subtotalinių okliuzijų viela</t>
  </si>
  <si>
    <t>Lėtinių subtotalinių okliuzijų PKI viela</t>
  </si>
  <si>
    <t>Ilgis 190 ± 5 cm, 0.014 colio diametro. Turėtų būti galima prijungti vielą pratęsėją (iki 150 cm ilgio). Vielos šerdis turėtų būti pagaminta iš nerūdijančio plieno su smailėjančiu distaliniu galu, leidžiančiu sukurti precizišką sukimo momento perdavimą, neprarandant lankstumo Hibridinė dangos struktūra – proksimalinis galas padengtas PTFE medžiaga, distalinis galas 18 cm padengtas specialiu permatomu poliuretaniniu polimeriniu sluoksniu ("polyurethane polymer jacket"  angl.) su viršutiniu hidrofiliniu sluoksniu. Galo forma: tiesi. Spiralinio tipo distalinio galo hibridinė konstrukcija: "stainless steel"  ir "platinum/nickel" medžiagos segmentai. Rentgenokontrastinis galiukas 3,5 ± 0,1 cm ilgio. Smailėjančio distalinio galo diametras 0,009 colio. Vielos galiuko tvirtumas 1,5 ± 0,1 g</t>
  </si>
  <si>
    <t>Ilgis 190 ± 5 cm, 0,008 colio diametro. Spiralinio tipo. Vientisa tolygiai smailėjanti šerdies konstrukcija su rentgenokontrastinėmis vijomis distaliniame gale. Hidrofilinis padengimas per visą ilgį. Galiukas tiesus. Galiuko tvirtumas nuo 1 ± 0.1 g iki 6 ± 0,1 g. Vielos galiuko veikimo jėga (penetration force) 31-185 gf/mm². Rentgenokontrastinis galiukas 3,5 ± 0,1 cm ilgio.</t>
  </si>
  <si>
    <t>Lėtinių okliuzijų viela</t>
  </si>
  <si>
    <t>Ilgis 190 ± 5 cm, galiukas 0,008 colio diametro. Vielos šerdis turėtų būti pagaminta iš nerūdijančio plieno su PTFE medžiagos apvalkalu. Hidrofilinis galiuko padengimas. Mažiausias vielos galiuko tvirtumas 10 ± 0,1 g, didžiausias 14 ± 0,1 g. Rentgenokontrastinis galiukas 3,5 ± 0,1 cm ilgio.</t>
  </si>
  <si>
    <t>Vientisas kietas metalinis pravedėjas, dengtas hidrofiline danga su suminkštintu bei lenktu galu Back-up-Meier tipo</t>
  </si>
  <si>
    <t xml:space="preserve">"Stainless steel" medžiaga. Diametras: 0,35 mm. Mažiausias ilgis ≤180±5cm, didžiausias ilgis ≥ 300 ± 5 cm. Lankstus galas ≥ 10 ± 5 cm. Vielos distalinio galo tipai J ir C formos, bei 4 cm ilgyje pedengtas "Gold plated tungsten" medžiaga geresnei vizualizacijai. Atraumatinis spiralinio tipo distalinis galas. Vielos padengimas PTFE madžiaga. </t>
  </si>
  <si>
    <t>PTKA viela totalinėms okliuzijoms</t>
  </si>
  <si>
    <t>Specialios paskirties viela</t>
  </si>
  <si>
    <t>PTKA vielos kraujo spaudimui matuoti, pritaikytos RADI sistemai. Viela komplektuojama su fiksatoriumi ir signalo perdavimo įrenginiu (bekabelinė).</t>
  </si>
  <si>
    <t>Vielos, skirtos naujagimių ir vaikų intervencijoms</t>
  </si>
  <si>
    <t>Švelniai siaurėjanti ir nepertraukiama nitinolio šerdis tęsiasi nuo distalinio iki proksimalinio galo, užtikrinanti lankstumą ir atsparumą perlinkimui. Viela dengta volframo vijomis, padidinant vielos matomumą. Sukimo manevrų atsakomumas 1:1. Vielų diametrai 0,014“, 0,018", 0,025", 0,035". Vielos minimalus ilgis ≤ 60 cm ir maksimalus ilgis ≥ 400 ± 5 cm. Minkšto vielos galo minimalus ilgis ≤ 2 cm ir maksimalus ilgis ≥ 19 ± 1 mm. Vielų galas turi būti tiesūs ir lenkti.</t>
  </si>
  <si>
    <t>Prailginta hidrofilinė viela diagnostiniams kateteriams</t>
  </si>
  <si>
    <t>Padengtos specialia hidrofiline danga, užtikrinančia gerą slydimą. 1:1 posūkio užtikrinimas. Ilgiai: trumpiausia ≥ 220 ± 5 cm, ilgiausia ≤ 260 ± 5 cm. “J” formos ir tiesiu galiuku. 0,18 colio, 0,25 colio, 0,35 colio, 0,38 colio.</t>
  </si>
  <si>
    <t>Intravaskulinio ultragarso (IVUS) kateteris vainikinėms arterijoms</t>
  </si>
  <si>
    <t>Kraujagyslių uždarymo po aortos stentavimo sistema</t>
  </si>
  <si>
    <t xml:space="preserve">Vainikinių arterijų stentgraftai vingiuotoms ir kalcinuotoms kraujagyslėms </t>
  </si>
  <si>
    <t>Skirti aortos - vainikinių arterijų veninėms jungtims, arterijų aneurizmoms ir arterijų perforacijoms stentuoti. Vieno sluoksnio kobalto chromo stentas, iš išorės pilnai padengtas ePTFE medžiaga su mikroporomis (89 ± 25 µm). Įvedamas per 5 F nukreipiantįjį kateterį. Pritaikyta 0,014" diametro vielai. Stentgrafto diametrai: 2,5, 2,75, 3,0, 3,5, 4,0, 4,5, 5,0 mm; ilgiai: mažiausias ≤ 8mm, didžiausias ≥ 24 mm. Neišskleisto stentgrafto profilio diametras ≥ 1,1 ≤1,4 mm. RBP ≥ 14ATM. Nominalus slėgis ≥ 10ATM. Du rentgenokontrastiniai žymekliai. Kateterio šafto ilgis 144-154 cm. Šafto diametrai: proksimalinis ne daugiau 1,9 F, distalinis ne daugiau 3,2 F. Stento sistema lanksti, leidžianti praeiti pro sudėtingus vainikinių arterijų vingius.</t>
  </si>
  <si>
    <t>PTKA balionas rutininėms procedūroms (NC monorail tipo)</t>
  </si>
  <si>
    <t xml:space="preserve">,,Non compliant“ (NC) tipo PTKA balionai. Gero slydimo baliono hidrofilinė danga. Balioninio kateterio ilgis 142 ± 2 cm. Naudojami su 0,014 colio PTKA vielomis. Smailėjantis galiukas skirtas lengviau pravesti pro susiaurėjusią vietą (0.015 colio profilis). Proksimalinė dalis 2,1 ± 0,1 F, distalinė dalis 2,5 ± 0,1 F (balionams, kurių diametrai 2,0-3,75mm). Proksimalinė dalis 2,1 ± 0,1 F, distalinė dalis 2,7 ± 0,1 F (balionams, kurių diametrai 4,0-5,0mm). Baliono galuose platinos iridžio žymekliai. Mažiausias baliono diametras 2 ± 0,1mm, didžiausias diametras 5 ± 0,1mm (diametro žingsnis 0,25 mm nuo 2 iki 4 mm diametro balionams). Trumpiausias ilgis 6 ± 0,1mm, ilgiausias ilgis 27 ± 0,1mm. Mažiausias darbinis slėgis ≥ 6 atm, didžiausias  ≥ 25 atm. Tvirta baliono danga - balionas nesprogsta jį išpūtus iki 20 kartų. </t>
  </si>
  <si>
    <t>Kabelis prailgintuvas laikinos stimuliacijos prietaisui</t>
  </si>
  <si>
    <t>Kabelio ilgis 2,5-4,0 m, vienkartinio naudojimo, universali jungtis (kištukai) laikinos stimuliacijos prietaisui viename gale ir gnybtai ("kabliukai") kitame.</t>
  </si>
  <si>
    <t>Kraujagyslių uždarymo po kateterizacijos sistema su kolagenu</t>
  </si>
  <si>
    <t>Punkcijos angą uždarančios dalys pagamintos iš visiškai besirezorbuojančios medžiagos. Komplektuojama su: 70 ± 5 cm styga su “J” formos galu (6 F – 0,035 colio diametras, 8 F – 0,038 colio diametras), arteriotominiu nukreipėju, įvedimo kateteriu. V-Twist kolageno įvedimo technologija. Galima naudoti antegradinei ir retrogradinei arterijų punkcijai uždaryti.</t>
  </si>
  <si>
    <t>Didelio slėgio ir diametro valvuloplastinis kateteris</t>
  </si>
  <si>
    <t>Kateterio baliono diametrų pasirinkimas tarp 18 mm ir 28 mm, ne didesniais kaip 2 mm intervalais. Baliono ilgis 45 ± 2 mm. Kateterio ilgis 105 ± 10 cm. Kateteris pritaikytas naudoti su 0,035" nukreipiančiąja viela. Iki 24 mm baliono diametro imtinai kateteriai suderinami su ≤ 12 F kaniule (introdiuseriu). Iki 28 mm baliono diametro imtinai kateteriai suderinami su ≤ 14 F kaniule (introdiuseriu). Visų diametrų balioninių kateterių maksimalus ribinis slėgis ≥ 6 ATM. Kateteris turi ≥ 2 rentgenokontrastinius žymeklius. Nuo 20 iki 26 mm diametro balionų tikrojo diametro pokytis turi būti &lt;1% esant slėgiui nuo 1 atm iki 6 atm. Balioninio kateterio išpūtimo-išleidimo (inflation-deflation) laikas turi būti ≤ 6 sek.</t>
  </si>
  <si>
    <t>Nitinoliniai su dvigubu ePTFE padengimu visame ilgyje, išskyrus 2 mm stento galuose. Vidinis paviršius impregnuotas anglimi. Stento diametrai: 5, 6, 7, 8, 9, 10, 12, 13,5 mm. Stento ilgiai: 20-120 mm. Įvedimo sistemos ilgis 80-117 cm, naudojami su 0,035” viela pravedėja. Įvedimo sistemos profilis 8 F (iki 8 mm diametro stentui). Su 4 rentgenokontrastiniais markeriais abiejuose stento galuose ir ant kateterio movos.</t>
  </si>
  <si>
    <t>Kateterio kūnas plieninis ar lygiavertės medžiagos. Dviguba danga – paties kateterio – hidrofobinė, balionėlio – hidrofilinė, užtikrina gerą valdymą ir praeinamumą. Diametras: žemas įėjimo profilis (Lesion entry profile) ne daugiau 0,017” ±0,002 Nominalus slėgis ≥ 12 atm, RBP - ≥18 atm, MBP - ≥ 27 atm. Balioninio kateterio išsitempimas turi būti tiksliai kontroliuojamas, baliono diametro kitimas ≤ 5 procentų. Įvairių diametrų: mažiausias ≤2 mm, didžiausias ≥ 6,0 mm (diametro žingsnis kas 0,25 mm iki 4mm diametro); ilgis - trumpiausias ≤6 mm, ilgiausias ≥ 30 mm (visiems balionų diametrams išskyrus 4,5- 6,0  mm diametro balionus). Bendras darbinis ilgis ≥ 140 cm. Pritaikyta 0,014 colio diametro vielai.</t>
  </si>
  <si>
    <t>Didelio slėgio periferiniai balionai skirti pakartotinėms vaikų intervencijoms</t>
  </si>
  <si>
    <t>NC tipo balioninio kateterio trumpiausias darbinis ilgis ≤ 80 ± 5 cm, ilgiausias ≥ 130 ±5 cm. Baliono mažiausias diametras ≤ 3 ± 1 mm, didžiausias diametras ≥ 12 ± 1mm. RBP ≥ 18 ATM. Visi balionai iki 8mm diametro suderinami su 5 F įvedimo sistema. Tinkama darbui su 0,035" viela.</t>
  </si>
  <si>
    <t>PTA balioninis kateteris arterijoms</t>
  </si>
  <si>
    <t>Pritaikyta 0,035" diametro vielai. "Non-compliant" tipo balionas. Mažo profilio distalinis baliono galas: diametras ne daugiau 0,040". Labai aukšto slėgio RBP ≥ 14 atm., MBP ≥20 atm. 2 rentgenokontrastiniai žymekliai. Kateterių ilgiai: 40 ± 5 cm, 75 ±5 cm, 130 ±5cm. Balionų diametrai: 3, 4, 5, 6, 7, 8, 9, 10 ir 12 mm. Balionų ilgiai: trumpiausias ≤ 20± 2mm, ilgiausias ≥ 200 ±5 mm. Suderinami su ≤ 7 F introdiuseriu.</t>
  </si>
  <si>
    <t>Acist prietaiso valdymo ir švirkšto rinkinys</t>
  </si>
  <si>
    <t>Rinkinys turi tikti Acist aparatui. Sistema turi būti nedaloma, t.y. pagaminta vieno gamintojo ir sukomplektuota pilnai.</t>
  </si>
  <si>
    <t>Didelės raiškos intravaskulinio ultragarso (HD IVUS) kateteris, tinkantis iLAB IVUS sistemai</t>
  </si>
  <si>
    <t>Kateteris suderinamas su 5F  kateteriu pravedėju. Aukštos skiriamosios gebos 60 MHz transdiuseris su signalo filtravimu. Kateterio įėjimo profilis ≤0.67mm, proximalinis ‘’shaftas’’ ≤1.00mm. Transduserio profilis ≤0.87mm. Veikimo principas - mechaninis sukimasis. Tinka aparatui  iLab (gamintojo patvirtinimas). Šiai pirkimo daliai bus pasirašoma panaudos sutartis.</t>
  </si>
  <si>
    <t>Optinės koherancijos tomografijos (OKT) kateteris</t>
  </si>
  <si>
    <t>Trombų aspiracinis kateteris</t>
  </si>
  <si>
    <t>Nerūdijančio plieno kateterio konstrukcija užtikrina tvirtumą ir atsparumą užlinkimams, proksimalinė kateterio dalis kieta, distalinė - minkšta. Hidrofilinis padengimas ne mažiau 40 cm, užtikrinantis gerą kateterio praeinamumą. Distalinės dalies vidinis diametras – ne mažiau 1,00/1,25 mm; išorinis diametras – ne daugiau 1,70/1,96 mm. Proksimalinės dalies vidinis diametras – ne mažiau 1,10/1,30 mm; išorinis diametras – ne daugiau 1,40/1,60 mm. Kateterio pašalinimo paviršius distalinėje dalyje – ne mažiau 0,78/1,23 mm²; Kateterio pašalinimo paviršius proksimalinėje dalyje – ne mažiau 0,95/1,32 mm². Kateteris dviejų dydžių - 6 F ir 7 F. Kateterio ovalaus galo ilgis - 6 ± 1 mm.</t>
  </si>
  <si>
    <t>Trijų padėčių kranelis</t>
  </si>
  <si>
    <t>Vienkartinis, sterilus, trijų padėčių, turi atlaikyti ne mažesnį nei 1200PSI slėgį.</t>
  </si>
  <si>
    <t>PTKA ‘Y’ jungtukas</t>
  </si>
  <si>
    <t>Y-jungtukas su vieno paspaudimo uždarymo/atidarymo hemostazine membrana. Lanksti prailginta praplovimo atšaka su trijų krypčių kraniuku. Vielos įvedimo adata. Metalinis (0,014 colio vielai) fiksatorius – suktukas.</t>
  </si>
  <si>
    <t>Dvigubo spindžio balioninis kateteris lėtinėmis okliuzijoms</t>
  </si>
  <si>
    <t>Plokščias išpūsto balionėlio profilis. Du radiokontrastiniai žymekliai ties distaliniu galu. Dvi vielos išėjimo angos, nukreiptos 180° viena kitai. Suderinamas su 0,014' ir 0,018'' vielomis. Suderinamas su 6 F nukreipiančiuoju kateteriu.</t>
  </si>
  <si>
    <t>Intrakardinės echoskopijos zondas 8F</t>
  </si>
  <si>
    <t>Diametras 8 F,  tinkamas "Vivid S70" aparatui</t>
  </si>
  <si>
    <t>Intrakardinės echoskopijos zondas 10F</t>
  </si>
  <si>
    <t>Diametras 10 F, tinkamas "Vivid S70" aparatui</t>
  </si>
  <si>
    <t>Adata tarpprieširdinės pertvaros punkcijai</t>
  </si>
  <si>
    <t xml:space="preserve">Trys ilgio variantai (~ 70, ~95, ~100 cm), skirtingų lenkimų formos. Įvairios kreivės – BRK, BRK-1, BRK-XS </t>
  </si>
  <si>
    <t>Introdiuseris nukreipiklis skirtas prieširdžių pertvaros punkcijai</t>
  </si>
  <si>
    <t>Diametras - 8 F. Ilgis 55-65 cm, priekinei pertvarinei lokalizacijai (lenkimo kampas 45 ir 50 laipsnių), su atšaka plovimui, dilatatoriumi ir viela (J-formos ir tiesūs galai), rentgenokontrastinis žiedas kateterio gale.</t>
  </si>
  <si>
    <t>Priemonių rinkinys, skirtas tarpprieširdinės pertvaros punkcijai</t>
  </si>
  <si>
    <t xml:space="preserve">Rinkinį sudaro Pigtail tipo viela ir transeptalinis dilatatorius. Suderinama su specialiu punkcijos generatoriumi. Viela bent dviejų ilgių - 180±5 cm bei 230±5 cm ir 0,035'' storio. Pigtail tipo vielos kilpos diametras 23±3 mm. Transeptalinis dilatatorius bent dviejų skirtingų kampų skirtingoms anatomijoms. Dilatatoriaus darbinis ilgis - 84±5 cm, išorinis diametras - ne didesnis kaip 13 F. Suderinamas su 0,035'' viela. </t>
  </si>
  <si>
    <t>Balioniniai kateteriai skirti naujagimių ir vaikų spaudimų matavimams</t>
  </si>
  <si>
    <t>Viengubo ar dvigubo spindžio kateteris su distaliniame gale esančiu švirkštu pildomu balionėliu, skirtu lengvesniam manipuliavimui širdies ertmėse. Kateteris sužymėtas žymomis kas 10 cm. Mažiausias kateterio diametras turi būti ≤5 Fr. Didžiausias keteterio diametras turi būti ≥7 Fr. Balioninio kateterio galimi ilgiai  ≤60 ± 5 cm ir ≥110 ± 5 cm. 5Fr diametro kateteris suderinamas darbui su ne mažesne kaip 0,025'' storio viela.</t>
  </si>
  <si>
    <t>A. radialis užspaudiklis</t>
  </si>
  <si>
    <t xml:space="preserve">Pagamintas iš pilnai permatomos medžiagos – kraujavimo kontrolei stebėti. Selektyviai užspaudžiama a. radialis prileidžiant oro į du specialius balionus. Užspaudiklis fiksuojamas prie rankos specialiu lipniu segtuvu. Užspaudiklio vieta, kuri dedama ant punkcijos vietos pažymėta specialiu žymekliu (pvz. tašku). Užspaudiklio konstrukcija: diržas, palaikomoji juostelė ir du oro balionai. Užspaudiklis turi užtikrinti gerą a. ulrinalis arterinę kraujotaką bei leisti išvengti nervų užspaudimo. Oro prileidimas kontroliuojamas specialiu slėgio kontrolės balionu: nominalus tūris – 13 ml, maksimalus – 18 ml. Oras prileidžiamas švirkštu (švirkštas pridedamas komplekte).Sterilus. Užspaudiklis dviejų dydžių: „Standard“ ir“ Large“. Pateikti klinikines studijas/mokslinius straipsnius, publikuotus recenzuojamuose moksliniuose žurnaluose, įrodančius radialinės arterijos okliuzijų skaičiaus sumažėjimą ir teigiamą užspaudėjo poveikį pacientui. </t>
  </si>
  <si>
    <t>Koronarinis kateteris nukreipėjas</t>
  </si>
  <si>
    <t>33140000-3</t>
  </si>
  <si>
    <t>33141200-2</t>
  </si>
  <si>
    <t>33141210-5</t>
  </si>
  <si>
    <t xml:space="preserve">Periferiniai savaime išsiplečiantys dengti stentai </t>
  </si>
  <si>
    <t xml:space="preserve">33141230-1 </t>
  </si>
  <si>
    <t>33141620-2</t>
  </si>
  <si>
    <t>33141320-9</t>
  </si>
  <si>
    <t>33141410-7</t>
  </si>
  <si>
    <t>Introdiuserio galas plonėjantis distaliniame gale, pagerinantis dilatatoriaus – įmovos perėjimą, sumažinatis rezistenciją punkcijos metu. Itin plona sienelė, dėl kurios sumažintas išorinis introdiuserio skersmuo išlaikant atitinkamo dydžio vidinį spindį. Introdiuseris atsparus susisukimui/persilenkimui, padengtas specialia „M“ hidrofiline danga. Introdiuserių vidaus diametrai 5 Fr, 6 Fr ir 7 Fr (koduoti pagal spalvą). Tinkančios vielos diametras ≥ 0,018 " ir ≤ 0,025 ",  ilgis 45 ± 5cm ir 80 ± 5cm, galas tiesus. Adata pasirinktinai: metalinė su grioveliu, aptraukta polietileno apvalkalu pagal “Flach Back” technologiją (≤ 2 0G ir ≥22 G) arba standartinė metalinė adata. Komplektuojama su švirkštu. Introdiuserio ilgiai 10 cm ir 16 cm.</t>
  </si>
  <si>
    <t>Introdiuserio galas plonėjantis distaliniame gale, pagerinantis dilatatoriaus – įmovos perėjimą, sumažinatis rezistenciją punkcijos metu. Itin plona sienelė, dėl kurios sumažintas išorinis introdiuserio skersmuo išlaikant atitinkamo dydžio vidinį spindį. Introdiuseris atsparus susisukimui/persilenkimui, padengtas specialia „M“ hidrofiline danga. Introdiuserių vidaus diametrai 5 Fr, 6 Fr ir 7 Fr (koduoti pagal spalvą). Tinkančios vielos diametras ≥ ,018"ir ≤ 0,025",  ilgis 45 ± 5cm ir 80 ± 5cm, galas tiesus. Adata pasirinktinai: metalinė su grioveliu, aptraukta polietileno apvalkalu pagal “Flach Back” technologiją (≤ 20 G ir ≥ 22 G) arba standartinė metalinė adata. Komplektuojama su švirkštu. Introdiuserio ilgiai 10 cm ir 16 cm.</t>
  </si>
  <si>
    <t>Hidrofilinis išorinis apvalkalas. Mažiausias ilgis 100 ± 2 cm, didžiausias ilgis - 125 ± 2 cm. Vidinis diametras: 0,058" (5F), 0,071" (6F), 0,082" (7F), 0,091" (8F). Distalinės šoninės angos 6 F, 7 F ir 8 F kateteriuose. Kateteriai standartinių formų: AL, AR, JL, JR, EBU, XBRCA, Multipurpose, Hockeytick, IMA, Bypass, TIG.</t>
  </si>
  <si>
    <t>Vientisa tolygiai smailėjanti šerdies konstrukcija su rentgeno kontrastinėmis vijomis distaliniame gale. Vielos šerdis pagaminta iš plieno ar lygiaverčio lydinio. Ne mažiau 30 cm hidrofilinė danga distalinėje dalyje užtikrina optimalų vielos slidumą, hidrofobinė danga proksimalinėje vielos dalyje užtikrina vielos tikslų pasukimą, kontaktuodama su skysčiais viela nekeičia diametro (no swelling). Papildoma polimerinė mova gale ir polimeru nedengtas 0,5 ± 0,1cm vielos galiukas – ypatingam vielos jautrumui išlaikyti. Dengtos polimeru, 0,014 colio diametro, trumpiausias ilgis 190 ± 5cm , ilgiausias ≥ 300 ± 5 cm. Galiukas tiesus arba smailėjantis, jo diametras priklausomai nuo vielos tvirtumo taikant „step up“ metodiką nuo 0,009 iki 0,012 colio, didžiausias standumas galiuke, mažėjantis tolyn nuo jo. Vielos galiuko tvirtumas nuo 3,9 g iki 13,9 g. Vielos galiuko veikimo jėga (support) ne mažiau 8,7g.</t>
  </si>
  <si>
    <t>IVUS kateteriai, tinkantys VOLCANO THERAPEUTICS INC sistemai. Suderinamas su 5 F kateteriu pravedėju. Įėjimo profilis ne daugiau 2,9 F. Aukštos skiriamosios gebos 20 MHz transdiuseris su signalo filtravimu. Pritaikytas 0,014 colio vielai.</t>
  </si>
  <si>
    <t>Kraujagyslių uždarymo sistema, skirta nuo 12 F iki 24 F diametro femoralinės arterijos punkcijos vietai uždaryti. Punkcijos angą uždarančios dalys pagamintos iš visiškai</t>
  </si>
  <si>
    <t xml:space="preserve">OKT kateteriai skirti vainikinių arterijų spindžio ir audinių kokybiniam ir kiekybiniam morfologijos įvertinimui vainikinių arterijų angiografijos ir perkutaninės koronarinės intervencijos metu, siekiant optimizuoti diagnostikos ir gydymo rezultatus. Kateterį sudaro dvi pagrindinės dalys: kateterio korpusas ir viduje besisukančio šviesolaidžio optinių vaizdų gavimo šerdis. Kateteris turi būti suderinamas su St. Jude Medical Ilumien optinės koherancijos tomografijos sistema. Distalinio kateterio galo išorinis skersmuo ne daugiau 2,7 F (0,036 colio), suderinamas su 6 F nukreipiančiuoju kateteriu, ilgis 135 cm. Kateteris skirtas naudoti su 0,014 colio vielute, naudojama perkutaninėms koronarinėms intervencijoms. Kateteris turi rentgenokontrastines žymas padedančias jį pozicionuoti procedūros metu: distalinė žyma yra 5 mm atstumu nuo kateterio galo, proksimali žyma yra 3-5 mm prieš vaizdo šviesolaidžio lęšį, atstumas tarp žymų 20 mm. Vieno automatinio atitraukimo metu kateteriu galima įvertinti 55 mm ilgio vainikinės arterijos segmentą. </t>
  </si>
  <si>
    <t>Planuota vertė</t>
  </si>
  <si>
    <t xml:space="preserve">Vnt. įkainis Eur be PVM </t>
  </si>
  <si>
    <t xml:space="preserve">Planuota vertė Eur be PVM </t>
  </si>
  <si>
    <t xml:space="preserve">Planuota vertė Eur su PVM </t>
  </si>
  <si>
    <t>Prekės pavadinimas</t>
  </si>
  <si>
    <t>Preliminarus perkamas kiekis</t>
  </si>
  <si>
    <t>Vnt. įkainis Eur be PVM</t>
  </si>
  <si>
    <t>Suma Eur be PVM</t>
  </si>
  <si>
    <t>Suma Eur su PVM</t>
  </si>
  <si>
    <t>Tiekėjo siūlomos prekės kodas*, gamintojas</t>
  </si>
  <si>
    <t>Tiekėjo siūlomų prekių  charakteristikos, parametrai, jų reikšmės, nuoroda į gamintojo katalogo psl.</t>
  </si>
  <si>
    <t xml:space="preserve">6. PO siekdama patikrinti konkretaus tiekėjo prekių atitikimą reikalavimams, gali prašyti Tiekėjo per 5 darbo dienas pateikti prekių pavyzdžius. Pavyzdžiai turi būti pateikiami nemokamai. Nepateikus prekių pavyzdžių, pasiūlymas bus atmetamas. </t>
  </si>
  <si>
    <t xml:space="preserve">7. Garantinis terminas - pristatymo metu prekių galiojimo terminas turi būti ne trumpesnis nei 70% (septyniasdešimt procentų) priemonės galiojimo termino.   </t>
  </si>
  <si>
    <t>SPS 1 priedas</t>
  </si>
  <si>
    <t>Priemonės intervencinei kardiologijai (II dalis) (13234)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</si>
</sst>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20"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i/>
      <sz val="11"/>
      <name val="Arial"/>
      <family val="2"/>
      <charset val="186"/>
    </font>
    <font>
      <b/>
      <sz val="11"/>
      <name val="Times"/>
      <family val="1"/>
      <charset val="186"/>
    </font>
    <font>
      <b/>
      <i/>
      <sz val="11"/>
      <name val="Times"/>
      <family val="1"/>
      <charset val="186"/>
    </font>
    <font>
      <b/>
      <sz val="11"/>
      <color theme="1"/>
      <name val="Times"/>
      <family val="1"/>
      <charset val="186"/>
    </font>
    <font>
      <b/>
      <sz val="11"/>
      <color rgb="FF00B050"/>
      <name val="Times New Roman"/>
      <family val="1"/>
      <charset val="186"/>
    </font>
    <font>
      <sz val="11"/>
      <color theme="1"/>
      <name val="Times New Roman"/>
      <family val="1"/>
      <charset val="186"/>
    </font>
    <font>
      <b/>
      <sz val="12"/>
      <color theme="1"/>
      <name val="Times New Roman"/>
      <family val="1"/>
      <charset val="186"/>
    </font>
    <font>
      <b/>
      <sz val="11"/>
      <name val="Times New Roman"/>
      <family val="1"/>
      <charset val="186"/>
    </font>
    <font>
      <sz val="11"/>
      <name val="Times New Roman"/>
      <family val="1"/>
      <charset val="186"/>
    </font>
    <font>
      <sz val="11"/>
      <color rgb="FF2E0927"/>
      <name val="Times New Roman"/>
      <family val="1"/>
      <charset val="186"/>
    </font>
  </fonts>
  <fills count="4">
    <fill>
      <patternFill patternType="none"/>
    </fill>
    <fill>
      <patternFill patternType="gray125"/>
    </fill>
    <fill>
      <patternFill patternType="solid">
        <fgColor rgb="FFC6EFCE"/>
      </patternFill>
    </fill>
    <fill>
      <patternFill patternType="solid">
        <fgColor theme="2"/>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74">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5" fillId="0" borderId="13" xfId="2" applyFont="1" applyBorder="1" applyAlignment="1">
      <alignment horizontal="center" vertical="top"/>
    </xf>
    <xf numFmtId="2" fontId="8" fillId="0" borderId="13" xfId="3" applyNumberFormat="1" applyFont="1" applyBorder="1" applyAlignment="1">
      <alignment horizontal="left" vertical="top" wrapText="1"/>
    </xf>
    <xf numFmtId="2" fontId="8" fillId="0" borderId="13" xfId="3" applyNumberFormat="1" applyFont="1" applyBorder="1" applyAlignment="1">
      <alignment horizontal="center" vertical="center" wrapText="1"/>
    </xf>
    <xf numFmtId="1" fontId="8" fillId="0" borderId="13" xfId="3" applyNumberFormat="1" applyFont="1" applyBorder="1" applyAlignment="1">
      <alignment horizontal="center" vertical="center" wrapText="1"/>
    </xf>
    <xf numFmtId="2" fontId="8" fillId="0" borderId="12" xfId="3" applyNumberFormat="1" applyFont="1" applyBorder="1" applyAlignment="1">
      <alignment horizontal="center" vertical="center"/>
    </xf>
    <xf numFmtId="2" fontId="8" fillId="0" borderId="13" xfId="3" applyNumberFormat="1" applyFont="1" applyBorder="1" applyAlignment="1">
      <alignment horizontal="center" vertical="center"/>
    </xf>
    <xf numFmtId="1" fontId="8" fillId="0" borderId="13" xfId="3" applyNumberFormat="1" applyFont="1" applyBorder="1" applyAlignment="1">
      <alignment horizontal="left" vertical="top" wrapText="1"/>
    </xf>
    <xf numFmtId="0" fontId="5" fillId="0" borderId="0" xfId="2" applyFont="1" applyAlignment="1">
      <alignment vertical="top"/>
    </xf>
    <xf numFmtId="1" fontId="8" fillId="0" borderId="13" xfId="3" applyNumberFormat="1" applyFont="1" applyBorder="1" applyAlignment="1">
      <alignment horizontal="left" vertical="top"/>
    </xf>
    <xf numFmtId="0" fontId="8" fillId="0" borderId="13" xfId="3" applyFont="1" applyBorder="1" applyAlignment="1">
      <alignment horizontal="left" vertical="top" wrapText="1"/>
    </xf>
    <xf numFmtId="1" fontId="8" fillId="0" borderId="13" xfId="3" applyNumberFormat="1" applyFont="1" applyBorder="1" applyAlignment="1">
      <alignment horizontal="center" vertical="center"/>
    </xf>
    <xf numFmtId="2" fontId="8" fillId="0" borderId="13" xfId="4" applyNumberFormat="1" applyFont="1" applyBorder="1" applyAlignment="1">
      <alignment horizontal="left" vertical="top" wrapText="1"/>
    </xf>
    <xf numFmtId="2" fontId="8" fillId="0" borderId="13" xfId="4" applyNumberFormat="1" applyFont="1" applyBorder="1" applyAlignment="1">
      <alignment horizontal="center" vertical="center" wrapText="1"/>
    </xf>
    <xf numFmtId="1" fontId="8" fillId="0" borderId="13" xfId="4" applyNumberFormat="1" applyFont="1" applyBorder="1" applyAlignment="1">
      <alignment horizontal="center" vertical="center" wrapText="1"/>
    </xf>
    <xf numFmtId="1" fontId="8" fillId="0" borderId="13" xfId="2" applyNumberFormat="1" applyFont="1" applyBorder="1" applyAlignment="1">
      <alignment horizontal="left" vertical="top"/>
    </xf>
    <xf numFmtId="0" fontId="8" fillId="0" borderId="13" xfId="6" applyFont="1" applyBorder="1" applyAlignment="1">
      <alignment vertical="top" wrapText="1"/>
    </xf>
    <xf numFmtId="0" fontId="8" fillId="0" borderId="13" xfId="6" applyFont="1" applyBorder="1" applyAlignment="1">
      <alignment horizontal="center" vertical="center" wrapText="1"/>
    </xf>
    <xf numFmtId="1" fontId="8" fillId="0" borderId="13" xfId="6" applyNumberFormat="1" applyFont="1" applyBorder="1" applyAlignment="1">
      <alignment horizontal="center" vertical="center" wrapText="1"/>
    </xf>
    <xf numFmtId="0" fontId="8" fillId="0" borderId="13" xfId="6" applyFont="1" applyBorder="1" applyAlignment="1">
      <alignment horizontal="left" vertical="top" wrapText="1"/>
    </xf>
    <xf numFmtId="2" fontId="8" fillId="0" borderId="15" xfId="3" applyNumberFormat="1" applyFont="1" applyBorder="1" applyAlignment="1">
      <alignment horizontal="center" vertical="center"/>
    </xf>
    <xf numFmtId="1" fontId="8" fillId="0" borderId="15" xfId="2" applyNumberFormat="1" applyFont="1" applyBorder="1" applyAlignment="1">
      <alignment horizontal="left" vertical="top"/>
    </xf>
    <xf numFmtId="4" fontId="5" fillId="0" borderId="0" xfId="2" applyNumberFormat="1" applyFont="1" applyAlignment="1">
      <alignment horizontal="center"/>
    </xf>
    <xf numFmtId="4" fontId="5" fillId="0" borderId="0" xfId="2" applyNumberFormat="1" applyFont="1"/>
    <xf numFmtId="0" fontId="5" fillId="0" borderId="12" xfId="2" applyFont="1" applyBorder="1" applyAlignment="1">
      <alignment horizontal="center" vertical="top"/>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0" fontId="9" fillId="0" borderId="6" xfId="2" applyFont="1" applyBorder="1" applyAlignment="1">
      <alignment horizontal="center"/>
    </xf>
    <xf numFmtId="0" fontId="9" fillId="0" borderId="5" xfId="2" applyFont="1" applyBorder="1" applyAlignment="1">
      <alignment wrapText="1"/>
    </xf>
    <xf numFmtId="0" fontId="9" fillId="0" borderId="6" xfId="2" applyFont="1" applyBorder="1" applyAlignment="1">
      <alignment wrapText="1"/>
    </xf>
    <xf numFmtId="4" fontId="10" fillId="3" borderId="13" xfId="3" applyNumberFormat="1" applyFont="1" applyFill="1" applyBorder="1" applyAlignment="1">
      <alignment horizontal="center" vertical="center" wrapText="1"/>
    </xf>
    <xf numFmtId="165" fontId="10" fillId="3" borderId="13" xfId="3" applyNumberFormat="1" applyFont="1" applyFill="1" applyBorder="1" applyAlignment="1">
      <alignment horizontal="center" vertical="center" wrapText="1"/>
    </xf>
    <xf numFmtId="2" fontId="10" fillId="3" borderId="14" xfId="3" applyNumberFormat="1" applyFont="1" applyFill="1" applyBorder="1" applyAlignment="1">
      <alignment horizontal="center" vertical="center"/>
    </xf>
    <xf numFmtId="4" fontId="10" fillId="3" borderId="13" xfId="1" applyNumberFormat="1" applyFont="1" applyFill="1" applyBorder="1" applyAlignment="1">
      <alignment horizontal="center" vertical="center"/>
    </xf>
    <xf numFmtId="4" fontId="10" fillId="3" borderId="13" xfId="3" applyNumberFormat="1" applyFont="1" applyFill="1" applyBorder="1" applyAlignment="1">
      <alignment horizontal="center" vertical="center"/>
    </xf>
    <xf numFmtId="4" fontId="10" fillId="3" borderId="13" xfId="4" applyNumberFormat="1" applyFont="1" applyFill="1" applyBorder="1" applyAlignment="1">
      <alignment horizontal="center" vertical="center" wrapText="1"/>
    </xf>
    <xf numFmtId="1" fontId="10" fillId="3" borderId="13" xfId="4" applyNumberFormat="1" applyFont="1" applyFill="1" applyBorder="1" applyAlignment="1">
      <alignment horizontal="center" vertical="center" wrapText="1"/>
    </xf>
    <xf numFmtId="2" fontId="10" fillId="3" borderId="13" xfId="6" applyNumberFormat="1" applyFont="1" applyFill="1" applyBorder="1" applyAlignment="1">
      <alignment horizontal="center" vertical="center" wrapText="1"/>
    </xf>
    <xf numFmtId="1" fontId="10" fillId="3" borderId="13" xfId="6" applyNumberFormat="1" applyFont="1" applyFill="1" applyBorder="1" applyAlignment="1">
      <alignment horizontal="center" vertical="center" wrapText="1"/>
    </xf>
    <xf numFmtId="0" fontId="11" fillId="0" borderId="7" xfId="3" applyFont="1" applyBorder="1" applyAlignment="1">
      <alignment horizontal="center" vertical="center" wrapText="1"/>
    </xf>
    <xf numFmtId="0" fontId="11" fillId="0" borderId="8" xfId="3" applyFont="1" applyBorder="1" applyAlignment="1">
      <alignment horizontal="center" vertical="center" wrapText="1"/>
    </xf>
    <xf numFmtId="2" fontId="11" fillId="0" borderId="8"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0" xfId="2" applyFont="1" applyBorder="1" applyAlignment="1" applyProtection="1">
      <alignment horizontal="center" vertical="center" wrapText="1"/>
      <protection locked="0"/>
    </xf>
    <xf numFmtId="0" fontId="13" fillId="0" borderId="10" xfId="0" applyFont="1" applyBorder="1" applyAlignment="1">
      <alignment horizontal="center" vertical="center" wrapText="1"/>
    </xf>
    <xf numFmtId="0" fontId="14" fillId="0" borderId="0" xfId="2" applyFont="1" applyAlignment="1" applyProtection="1">
      <alignment horizontal="center" vertical="top"/>
      <protection locked="0"/>
    </xf>
    <xf numFmtId="0" fontId="15" fillId="0" borderId="0" xfId="2" applyFont="1"/>
    <xf numFmtId="0" fontId="16" fillId="0" borderId="6" xfId="2" applyFont="1" applyBorder="1" applyAlignment="1">
      <alignment wrapText="1"/>
    </xf>
    <xf numFmtId="0" fontId="17" fillId="0" borderId="8" xfId="3" applyFont="1" applyBorder="1" applyAlignment="1">
      <alignment horizontal="center" vertical="center" wrapText="1"/>
    </xf>
    <xf numFmtId="0" fontId="15" fillId="0" borderId="13" xfId="0" applyFont="1" applyBorder="1" applyAlignment="1">
      <alignment horizontal="center" vertical="center"/>
    </xf>
    <xf numFmtId="0" fontId="18" fillId="0" borderId="13" xfId="0" applyFont="1" applyBorder="1" applyAlignment="1">
      <alignment horizontal="center" vertical="center"/>
    </xf>
    <xf numFmtId="0" fontId="18" fillId="0" borderId="13" xfId="6" applyFont="1" applyBorder="1" applyAlignment="1">
      <alignment horizontal="center" vertical="center" wrapText="1"/>
    </xf>
    <xf numFmtId="0" fontId="19" fillId="0" borderId="0" xfId="0" applyFont="1" applyAlignment="1">
      <alignment horizontal="center" vertical="center"/>
    </xf>
    <xf numFmtId="0" fontId="12" fillId="3" borderId="10" xfId="1" applyFont="1" applyFill="1" applyBorder="1" applyAlignment="1" applyProtection="1">
      <alignment horizontal="center" vertical="center" wrapText="1"/>
      <protection locked="0"/>
    </xf>
    <xf numFmtId="0" fontId="12" fillId="3" borderId="10" xfId="2" applyFont="1" applyFill="1" applyBorder="1" applyAlignment="1" applyProtection="1">
      <alignment horizontal="center" vertical="center" wrapText="1"/>
      <protection locked="0"/>
    </xf>
    <xf numFmtId="0" fontId="12" fillId="3" borderId="11" xfId="1" applyFont="1" applyFill="1" applyBorder="1" applyAlignment="1" applyProtection="1">
      <alignment horizontal="center" vertical="center" wrapText="1"/>
      <protection locked="0"/>
    </xf>
    <xf numFmtId="0" fontId="9" fillId="3" borderId="2" xfId="2" applyFont="1" applyFill="1" applyBorder="1" applyAlignment="1">
      <alignment horizontal="center" wrapText="1"/>
    </xf>
    <xf numFmtId="0" fontId="9" fillId="3" borderId="3" xfId="2" applyFont="1" applyFill="1" applyBorder="1" applyAlignment="1">
      <alignment horizontal="center" wrapText="1"/>
    </xf>
    <xf numFmtId="0" fontId="9" fillId="3" borderId="4" xfId="2" applyFont="1" applyFill="1" applyBorder="1" applyAlignment="1">
      <alignment horizontal="center" wrapText="1"/>
    </xf>
    <xf numFmtId="2" fontId="8" fillId="0" borderId="16" xfId="3" applyNumberFormat="1" applyFont="1" applyBorder="1" applyAlignment="1">
      <alignment horizontal="center" vertical="center"/>
    </xf>
    <xf numFmtId="2" fontId="10" fillId="3" borderId="13" xfId="3" applyNumberFormat="1" applyFont="1" applyFill="1" applyBorder="1" applyAlignment="1">
      <alignment horizontal="center" vertical="center"/>
    </xf>
  </cellXfs>
  <cellStyles count="7">
    <cellStyle name="Comma 2 2" xfId="5" xr:uid="{97E65D05-2371-456E-AA60-485DADBDB329}"/>
    <cellStyle name="Good" xfId="1" builtinId="26"/>
    <cellStyle name="Normal" xfId="0" builtinId="0"/>
    <cellStyle name="Normal 14 2 3 2" xfId="4" xr:uid="{860DBDA8-0933-4C06-A31F-FDDA5D912E2C}"/>
    <cellStyle name="Normal 26 2" xfId="3" xr:uid="{52AFE6A2-AE7E-44DF-AEF3-0156808CCAC7}"/>
    <cellStyle name="Normal 60" xfId="2" xr:uid="{D6F53FA6-7C19-4A28-B40F-4E8111868DB0}"/>
    <cellStyle name="Normal 67" xfId="6" xr:uid="{ABDC85F6-652E-4EFD-A9B5-6AE4E85486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B76F6-8552-4B10-95EE-BDD68357CB18}">
  <dimension ref="A1:S56"/>
  <sheetViews>
    <sheetView tabSelected="1" topLeftCell="A25" zoomScaleNormal="100" workbookViewId="0">
      <selection activeCell="E60" sqref="E60"/>
    </sheetView>
  </sheetViews>
  <sheetFormatPr defaultColWidth="9.109375" defaultRowHeight="13.8" outlineLevelCol="1" x14ac:dyDescent="0.25"/>
  <cols>
    <col min="1" max="1" width="8.33203125" style="9" customWidth="1"/>
    <col min="2" max="2" width="13.88671875" style="9" hidden="1" customWidth="1" outlineLevel="1"/>
    <col min="3" max="3" width="22.109375" style="9" customWidth="1" collapsed="1"/>
    <col min="4" max="4" width="12.33203125" style="59" customWidth="1"/>
    <col min="5" max="5" width="118" style="9" customWidth="1"/>
    <col min="6" max="6" width="10.6640625" style="10" customWidth="1"/>
    <col min="7" max="7" width="14" style="9" customWidth="1"/>
    <col min="8" max="8" width="11.33203125" style="10" customWidth="1"/>
    <col min="9" max="9" width="7.5546875" style="9" customWidth="1"/>
    <col min="10" max="10" width="13.77734375" style="10" customWidth="1"/>
    <col min="11" max="11" width="13.88671875" style="10" customWidth="1"/>
    <col min="12" max="12" width="12.33203125" style="10" customWidth="1"/>
    <col min="13" max="13" width="13.44140625" style="10" customWidth="1"/>
    <col min="14" max="14" width="8.33203125" style="10" customWidth="1"/>
    <col min="15" max="15" width="14.88671875" style="10" customWidth="1"/>
    <col min="16" max="16" width="25.88671875" style="10" customWidth="1"/>
    <col min="17" max="17" width="18.44140625" style="10" customWidth="1"/>
    <col min="18" max="18" width="24" style="18" customWidth="1"/>
    <col min="19" max="19" width="20" style="9" customWidth="1"/>
    <col min="20" max="20" width="37.33203125" style="9" customWidth="1"/>
    <col min="21" max="16384" width="9.109375" style="9"/>
  </cols>
  <sheetData>
    <row r="1" spans="1:19" s="7" customFormat="1" ht="13.5" customHeight="1" x14ac:dyDescent="0.25">
      <c r="A1" s="1"/>
      <c r="B1" s="1"/>
      <c r="C1" s="2"/>
      <c r="D1" s="58"/>
      <c r="E1" s="3"/>
      <c r="F1" s="3"/>
      <c r="G1" s="4"/>
      <c r="H1" s="5"/>
      <c r="I1" s="5"/>
      <c r="J1" s="6"/>
      <c r="Q1" s="7" t="s">
        <v>115</v>
      </c>
    </row>
    <row r="2" spans="1:19" s="8" customFormat="1" ht="15.6" x14ac:dyDescent="0.25">
      <c r="A2" s="35" t="s">
        <v>0</v>
      </c>
      <c r="B2" s="35"/>
      <c r="C2" s="35"/>
      <c r="D2" s="35"/>
      <c r="E2" s="35"/>
      <c r="F2" s="35"/>
      <c r="G2" s="35"/>
      <c r="H2" s="35"/>
      <c r="I2" s="35"/>
      <c r="J2" s="35"/>
      <c r="K2" s="35"/>
      <c r="L2" s="35"/>
      <c r="M2" s="35"/>
      <c r="N2" s="35"/>
      <c r="O2" s="35"/>
      <c r="P2" s="35"/>
      <c r="Q2" s="35"/>
    </row>
    <row r="3" spans="1:19" s="8" customFormat="1" ht="15.6" x14ac:dyDescent="0.25">
      <c r="A3" s="36" t="s">
        <v>116</v>
      </c>
      <c r="B3" s="36"/>
      <c r="C3" s="36"/>
      <c r="D3" s="36"/>
      <c r="E3" s="36"/>
      <c r="F3" s="36"/>
      <c r="G3" s="36"/>
      <c r="H3" s="36"/>
      <c r="I3" s="36"/>
      <c r="J3" s="36"/>
      <c r="K3" s="36"/>
      <c r="L3" s="36"/>
      <c r="M3" s="36"/>
      <c r="N3" s="36"/>
      <c r="O3" s="36"/>
      <c r="P3" s="36"/>
      <c r="Q3" s="36"/>
    </row>
    <row r="4" spans="1:19" s="7" customFormat="1" ht="141" customHeight="1" x14ac:dyDescent="0.25">
      <c r="A4" s="37" t="s">
        <v>1</v>
      </c>
      <c r="B4" s="38"/>
      <c r="C4" s="38"/>
      <c r="D4" s="38"/>
      <c r="E4" s="38"/>
      <c r="F4" s="38"/>
      <c r="G4" s="38"/>
      <c r="H4" s="38"/>
      <c r="I4" s="38"/>
      <c r="J4" s="38"/>
      <c r="K4" s="38"/>
      <c r="L4" s="38"/>
      <c r="M4" s="38"/>
      <c r="N4" s="38"/>
      <c r="O4" s="38"/>
      <c r="P4" s="38"/>
      <c r="Q4" s="38"/>
    </row>
    <row r="5" spans="1:19" ht="16.8" customHeight="1" x14ac:dyDescent="0.25">
      <c r="A5" s="6" t="s">
        <v>113</v>
      </c>
      <c r="E5" s="10"/>
      <c r="G5" s="10"/>
      <c r="I5" s="10"/>
      <c r="R5" s="7"/>
    </row>
    <row r="6" spans="1:19" ht="18" customHeight="1" thickBot="1" x14ac:dyDescent="0.3">
      <c r="A6" s="6" t="s">
        <v>114</v>
      </c>
      <c r="E6" s="10"/>
      <c r="G6" s="10"/>
      <c r="I6" s="10"/>
      <c r="R6" s="7"/>
    </row>
    <row r="7" spans="1:19" ht="16.2" customHeight="1" thickBot="1" x14ac:dyDescent="0.35">
      <c r="A7" s="40"/>
      <c r="B7" s="41"/>
      <c r="C7" s="41"/>
      <c r="D7" s="60"/>
      <c r="E7" s="41"/>
      <c r="F7" s="41"/>
      <c r="G7" s="41"/>
      <c r="H7" s="69" t="s">
        <v>102</v>
      </c>
      <c r="I7" s="70"/>
      <c r="J7" s="70"/>
      <c r="K7" s="71"/>
      <c r="L7" s="39" t="s">
        <v>2</v>
      </c>
      <c r="M7" s="39"/>
      <c r="N7" s="39"/>
      <c r="O7" s="39"/>
      <c r="P7" s="39"/>
      <c r="Q7" s="39"/>
      <c r="R7" s="7"/>
    </row>
    <row r="8" spans="1:19" ht="69" x14ac:dyDescent="0.25">
      <c r="A8" s="51" t="s">
        <v>3</v>
      </c>
      <c r="B8" s="52" t="s">
        <v>4</v>
      </c>
      <c r="C8" s="52" t="s">
        <v>106</v>
      </c>
      <c r="D8" s="61" t="s">
        <v>5</v>
      </c>
      <c r="E8" s="52" t="s">
        <v>6</v>
      </c>
      <c r="F8" s="52" t="s">
        <v>7</v>
      </c>
      <c r="G8" s="53" t="s">
        <v>107</v>
      </c>
      <c r="H8" s="66" t="s">
        <v>103</v>
      </c>
      <c r="I8" s="67" t="s">
        <v>8</v>
      </c>
      <c r="J8" s="66" t="s">
        <v>104</v>
      </c>
      <c r="K8" s="68" t="s">
        <v>105</v>
      </c>
      <c r="L8" s="54" t="s">
        <v>108</v>
      </c>
      <c r="M8" s="55" t="s">
        <v>109</v>
      </c>
      <c r="N8" s="56" t="s">
        <v>8</v>
      </c>
      <c r="O8" s="56" t="s">
        <v>110</v>
      </c>
      <c r="P8" s="57" t="s">
        <v>112</v>
      </c>
      <c r="Q8" s="57" t="s">
        <v>111</v>
      </c>
      <c r="R8" s="9"/>
    </row>
    <row r="9" spans="1:19" ht="110.4" x14ac:dyDescent="0.25">
      <c r="A9" s="34">
        <v>1</v>
      </c>
      <c r="B9" s="11"/>
      <c r="C9" s="12" t="s">
        <v>9</v>
      </c>
      <c r="D9" s="62" t="s">
        <v>87</v>
      </c>
      <c r="E9" s="12" t="s">
        <v>10</v>
      </c>
      <c r="F9" s="13" t="s">
        <v>11</v>
      </c>
      <c r="G9" s="14">
        <v>790</v>
      </c>
      <c r="H9" s="42">
        <v>84.9</v>
      </c>
      <c r="I9" s="43">
        <v>5</v>
      </c>
      <c r="J9" s="42">
        <f t="shared" ref="J9:J51" si="0">+H9*G9</f>
        <v>67071</v>
      </c>
      <c r="K9" s="44">
        <f t="shared" ref="K9:K51" si="1">+J9*(1+I9/100)</f>
        <v>70424.55</v>
      </c>
      <c r="L9" s="15"/>
      <c r="M9" s="16">
        <f>+L9*G9</f>
        <v>0</v>
      </c>
      <c r="N9" s="16"/>
      <c r="O9" s="16">
        <f>+M9*(1+N9/100)</f>
        <v>0</v>
      </c>
      <c r="P9" s="17"/>
      <c r="Q9" s="17"/>
      <c r="S9" s="18"/>
    </row>
    <row r="10" spans="1:19" ht="69" x14ac:dyDescent="0.25">
      <c r="A10" s="34">
        <v>2</v>
      </c>
      <c r="B10" s="11"/>
      <c r="C10" s="12" t="s">
        <v>12</v>
      </c>
      <c r="D10" s="62" t="s">
        <v>87</v>
      </c>
      <c r="E10" s="12" t="s">
        <v>13</v>
      </c>
      <c r="F10" s="13" t="s">
        <v>11</v>
      </c>
      <c r="G10" s="14">
        <v>790</v>
      </c>
      <c r="H10" s="42">
        <v>69.84</v>
      </c>
      <c r="I10" s="43">
        <v>5</v>
      </c>
      <c r="J10" s="42">
        <f t="shared" si="0"/>
        <v>55173.600000000006</v>
      </c>
      <c r="K10" s="44">
        <f t="shared" si="1"/>
        <v>57932.280000000006</v>
      </c>
      <c r="L10" s="15"/>
      <c r="M10" s="16">
        <f t="shared" ref="M10:M50" si="2">+L10*G10</f>
        <v>0</v>
      </c>
      <c r="N10" s="16"/>
      <c r="O10" s="16">
        <f t="shared" ref="O10:O51" si="3">+M10*(1+N10/100)</f>
        <v>0</v>
      </c>
      <c r="P10" s="17"/>
      <c r="Q10" s="17"/>
      <c r="S10" s="18"/>
    </row>
    <row r="11" spans="1:19" ht="82.8" x14ac:dyDescent="0.25">
      <c r="A11" s="34">
        <f t="shared" ref="A11:A16" si="4">+A10+1</f>
        <v>3</v>
      </c>
      <c r="B11" s="11"/>
      <c r="C11" s="12" t="s">
        <v>14</v>
      </c>
      <c r="D11" s="62" t="s">
        <v>87</v>
      </c>
      <c r="E11" s="12" t="s">
        <v>95</v>
      </c>
      <c r="F11" s="13" t="s">
        <v>11</v>
      </c>
      <c r="G11" s="14">
        <v>947</v>
      </c>
      <c r="H11" s="42">
        <v>33.9</v>
      </c>
      <c r="I11" s="43">
        <v>5</v>
      </c>
      <c r="J11" s="42">
        <f t="shared" si="0"/>
        <v>32103.3</v>
      </c>
      <c r="K11" s="44">
        <f t="shared" si="1"/>
        <v>33708.465000000004</v>
      </c>
      <c r="L11" s="15"/>
      <c r="M11" s="16">
        <f t="shared" si="2"/>
        <v>0</v>
      </c>
      <c r="N11" s="16"/>
      <c r="O11" s="16">
        <f t="shared" si="3"/>
        <v>0</v>
      </c>
      <c r="P11" s="17"/>
      <c r="Q11" s="17"/>
      <c r="S11" s="18"/>
    </row>
    <row r="12" spans="1:19" ht="82.8" x14ac:dyDescent="0.25">
      <c r="A12" s="34">
        <f t="shared" si="4"/>
        <v>4</v>
      </c>
      <c r="B12" s="11"/>
      <c r="C12" s="12" t="s">
        <v>15</v>
      </c>
      <c r="D12" s="62" t="s">
        <v>87</v>
      </c>
      <c r="E12" s="12" t="s">
        <v>96</v>
      </c>
      <c r="F12" s="13" t="s">
        <v>11</v>
      </c>
      <c r="G12" s="14">
        <v>317</v>
      </c>
      <c r="H12" s="42">
        <v>33.9</v>
      </c>
      <c r="I12" s="43">
        <v>5</v>
      </c>
      <c r="J12" s="42">
        <f t="shared" si="0"/>
        <v>10746.3</v>
      </c>
      <c r="K12" s="44">
        <f t="shared" si="1"/>
        <v>11283.615</v>
      </c>
      <c r="L12" s="15"/>
      <c r="M12" s="16">
        <f t="shared" si="2"/>
        <v>0</v>
      </c>
      <c r="N12" s="16"/>
      <c r="O12" s="16">
        <f t="shared" si="3"/>
        <v>0</v>
      </c>
      <c r="P12" s="17"/>
      <c r="Q12" s="17"/>
      <c r="S12" s="18"/>
    </row>
    <row r="13" spans="1:19" ht="82.8" x14ac:dyDescent="0.25">
      <c r="A13" s="34">
        <f>+A12+1</f>
        <v>5</v>
      </c>
      <c r="B13" s="11"/>
      <c r="C13" s="12" t="s">
        <v>16</v>
      </c>
      <c r="D13" s="62" t="s">
        <v>88</v>
      </c>
      <c r="E13" s="12" t="s">
        <v>17</v>
      </c>
      <c r="F13" s="13" t="s">
        <v>11</v>
      </c>
      <c r="G13" s="14">
        <v>790</v>
      </c>
      <c r="H13" s="45">
        <v>17</v>
      </c>
      <c r="I13" s="43">
        <v>5</v>
      </c>
      <c r="J13" s="42">
        <f t="shared" si="0"/>
        <v>13430</v>
      </c>
      <c r="K13" s="44">
        <f t="shared" si="1"/>
        <v>14101.5</v>
      </c>
      <c r="L13" s="15"/>
      <c r="M13" s="16">
        <f t="shared" si="2"/>
        <v>0</v>
      </c>
      <c r="N13" s="16"/>
      <c r="O13" s="16">
        <f t="shared" si="3"/>
        <v>0</v>
      </c>
      <c r="P13" s="19"/>
      <c r="Q13" s="19"/>
      <c r="S13" s="18"/>
    </row>
    <row r="14" spans="1:19" ht="41.4" x14ac:dyDescent="0.25">
      <c r="A14" s="34">
        <f>+A13+1</f>
        <v>6</v>
      </c>
      <c r="B14" s="11"/>
      <c r="C14" s="20" t="s">
        <v>86</v>
      </c>
      <c r="D14" s="62" t="s">
        <v>88</v>
      </c>
      <c r="E14" s="20" t="s">
        <v>97</v>
      </c>
      <c r="F14" s="13" t="s">
        <v>11</v>
      </c>
      <c r="G14" s="21">
        <v>790</v>
      </c>
      <c r="H14" s="46">
        <v>61.5</v>
      </c>
      <c r="I14" s="43">
        <v>5</v>
      </c>
      <c r="J14" s="42">
        <f t="shared" si="0"/>
        <v>48585</v>
      </c>
      <c r="K14" s="44">
        <f t="shared" si="1"/>
        <v>51014.25</v>
      </c>
      <c r="L14" s="15"/>
      <c r="M14" s="16">
        <f t="shared" si="2"/>
        <v>0</v>
      </c>
      <c r="N14" s="16"/>
      <c r="O14" s="16">
        <f t="shared" si="3"/>
        <v>0</v>
      </c>
      <c r="P14" s="19"/>
      <c r="Q14" s="19"/>
      <c r="S14" s="18"/>
    </row>
    <row r="15" spans="1:19" ht="82.8" x14ac:dyDescent="0.25">
      <c r="A15" s="34">
        <f>+A14+1</f>
        <v>7</v>
      </c>
      <c r="B15" s="11"/>
      <c r="C15" s="20" t="s">
        <v>18</v>
      </c>
      <c r="D15" s="62" t="s">
        <v>88</v>
      </c>
      <c r="E15" s="20" t="s">
        <v>19</v>
      </c>
      <c r="F15" s="13" t="s">
        <v>11</v>
      </c>
      <c r="G15" s="21">
        <v>157</v>
      </c>
      <c r="H15" s="46">
        <v>43</v>
      </c>
      <c r="I15" s="43">
        <v>5</v>
      </c>
      <c r="J15" s="42">
        <f t="shared" si="0"/>
        <v>6751</v>
      </c>
      <c r="K15" s="44">
        <f t="shared" si="1"/>
        <v>7088.55</v>
      </c>
      <c r="L15" s="15"/>
      <c r="M15" s="16">
        <f t="shared" si="2"/>
        <v>0</v>
      </c>
      <c r="N15" s="16"/>
      <c r="O15" s="16">
        <f t="shared" si="3"/>
        <v>0</v>
      </c>
      <c r="P15" s="19"/>
      <c r="Q15" s="19"/>
      <c r="S15" s="18"/>
    </row>
    <row r="16" spans="1:19" ht="55.2" x14ac:dyDescent="0.25">
      <c r="A16" s="34">
        <f t="shared" si="4"/>
        <v>8</v>
      </c>
      <c r="B16" s="11"/>
      <c r="C16" s="20" t="s">
        <v>20</v>
      </c>
      <c r="D16" s="62" t="s">
        <v>87</v>
      </c>
      <c r="E16" s="20" t="s">
        <v>21</v>
      </c>
      <c r="F16" s="13" t="s">
        <v>11</v>
      </c>
      <c r="G16" s="21">
        <v>79</v>
      </c>
      <c r="H16" s="45">
        <v>27</v>
      </c>
      <c r="I16" s="43">
        <v>5</v>
      </c>
      <c r="J16" s="42">
        <f t="shared" si="0"/>
        <v>2133</v>
      </c>
      <c r="K16" s="44">
        <f t="shared" si="1"/>
        <v>2239.65</v>
      </c>
      <c r="L16" s="15"/>
      <c r="M16" s="16">
        <f t="shared" si="2"/>
        <v>0</v>
      </c>
      <c r="N16" s="16"/>
      <c r="O16" s="16">
        <f t="shared" si="3"/>
        <v>0</v>
      </c>
      <c r="P16" s="19"/>
      <c r="Q16" s="19"/>
      <c r="S16" s="18"/>
    </row>
    <row r="17" spans="1:19" ht="96.6" x14ac:dyDescent="0.25">
      <c r="A17" s="34">
        <f>+A16+1</f>
        <v>9</v>
      </c>
      <c r="B17" s="11"/>
      <c r="C17" s="20" t="s">
        <v>22</v>
      </c>
      <c r="D17" s="62" t="s">
        <v>87</v>
      </c>
      <c r="E17" s="20" t="s">
        <v>23</v>
      </c>
      <c r="F17" s="13" t="s">
        <v>11</v>
      </c>
      <c r="G17" s="21">
        <v>79</v>
      </c>
      <c r="H17" s="45">
        <v>45</v>
      </c>
      <c r="I17" s="43">
        <v>5</v>
      </c>
      <c r="J17" s="42">
        <f t="shared" si="0"/>
        <v>3555</v>
      </c>
      <c r="K17" s="44">
        <f t="shared" si="1"/>
        <v>3732.75</v>
      </c>
      <c r="L17" s="15"/>
      <c r="M17" s="16">
        <f t="shared" si="2"/>
        <v>0</v>
      </c>
      <c r="N17" s="16"/>
      <c r="O17" s="16">
        <f t="shared" si="3"/>
        <v>0</v>
      </c>
      <c r="P17" s="19"/>
      <c r="Q17" s="19"/>
      <c r="S17" s="18"/>
    </row>
    <row r="18" spans="1:19" ht="82.8" x14ac:dyDescent="0.25">
      <c r="A18" s="34">
        <f>+A17+1</f>
        <v>10</v>
      </c>
      <c r="B18" s="11"/>
      <c r="C18" s="22" t="s">
        <v>24</v>
      </c>
      <c r="D18" s="62" t="s">
        <v>89</v>
      </c>
      <c r="E18" s="22" t="s">
        <v>25</v>
      </c>
      <c r="F18" s="23" t="s">
        <v>11</v>
      </c>
      <c r="G18" s="24">
        <v>948</v>
      </c>
      <c r="H18" s="47">
        <v>69</v>
      </c>
      <c r="I18" s="48">
        <v>5</v>
      </c>
      <c r="J18" s="42">
        <f t="shared" si="0"/>
        <v>65412</v>
      </c>
      <c r="K18" s="44">
        <f t="shared" si="1"/>
        <v>68682.600000000006</v>
      </c>
      <c r="L18" s="15"/>
      <c r="M18" s="16">
        <f t="shared" si="2"/>
        <v>0</v>
      </c>
      <c r="N18" s="16"/>
      <c r="O18" s="16">
        <f t="shared" si="3"/>
        <v>0</v>
      </c>
      <c r="P18" s="19"/>
      <c r="Q18" s="19"/>
      <c r="S18" s="18"/>
    </row>
    <row r="19" spans="1:19" ht="96.6" x14ac:dyDescent="0.25">
      <c r="A19" s="34">
        <f t="shared" ref="A19:A21" si="5">+A18+1</f>
        <v>11</v>
      </c>
      <c r="B19" s="11"/>
      <c r="C19" s="26" t="s">
        <v>26</v>
      </c>
      <c r="D19" s="62" t="s">
        <v>87</v>
      </c>
      <c r="E19" s="26" t="s">
        <v>28</v>
      </c>
      <c r="F19" s="27" t="s">
        <v>11</v>
      </c>
      <c r="G19" s="28">
        <v>79</v>
      </c>
      <c r="H19" s="49">
        <v>92.75</v>
      </c>
      <c r="I19" s="50">
        <v>5</v>
      </c>
      <c r="J19" s="42">
        <f t="shared" si="0"/>
        <v>7327.25</v>
      </c>
      <c r="K19" s="44">
        <f t="shared" si="1"/>
        <v>7693.6125000000002</v>
      </c>
      <c r="L19" s="15"/>
      <c r="M19" s="16">
        <f t="shared" si="2"/>
        <v>0</v>
      </c>
      <c r="N19" s="16"/>
      <c r="O19" s="16">
        <f t="shared" si="3"/>
        <v>0</v>
      </c>
      <c r="P19" s="25"/>
      <c r="Q19" s="25"/>
      <c r="R19" s="9"/>
    </row>
    <row r="20" spans="1:19" ht="41.4" x14ac:dyDescent="0.25">
      <c r="A20" s="34">
        <f t="shared" si="5"/>
        <v>12</v>
      </c>
      <c r="B20" s="11"/>
      <c r="C20" s="26" t="s">
        <v>27</v>
      </c>
      <c r="D20" s="62" t="s">
        <v>87</v>
      </c>
      <c r="E20" s="29" t="s">
        <v>29</v>
      </c>
      <c r="F20" s="27" t="s">
        <v>11</v>
      </c>
      <c r="G20" s="28">
        <v>79</v>
      </c>
      <c r="H20" s="49">
        <v>92.75</v>
      </c>
      <c r="I20" s="50">
        <v>5</v>
      </c>
      <c r="J20" s="42">
        <f t="shared" si="0"/>
        <v>7327.25</v>
      </c>
      <c r="K20" s="44">
        <f t="shared" si="1"/>
        <v>7693.6125000000002</v>
      </c>
      <c r="L20" s="15"/>
      <c r="M20" s="16">
        <f t="shared" si="2"/>
        <v>0</v>
      </c>
      <c r="N20" s="16"/>
      <c r="O20" s="16">
        <f t="shared" si="3"/>
        <v>0</v>
      </c>
      <c r="P20" s="25"/>
      <c r="Q20" s="25"/>
      <c r="R20" s="9"/>
    </row>
    <row r="21" spans="1:19" ht="41.4" x14ac:dyDescent="0.25">
      <c r="A21" s="34">
        <f t="shared" si="5"/>
        <v>13</v>
      </c>
      <c r="B21" s="11"/>
      <c r="C21" s="26" t="s">
        <v>30</v>
      </c>
      <c r="D21" s="62" t="s">
        <v>87</v>
      </c>
      <c r="E21" s="26" t="s">
        <v>31</v>
      </c>
      <c r="F21" s="27" t="s">
        <v>11</v>
      </c>
      <c r="G21" s="28">
        <v>79</v>
      </c>
      <c r="H21" s="49">
        <v>122</v>
      </c>
      <c r="I21" s="50">
        <v>5</v>
      </c>
      <c r="J21" s="42">
        <f t="shared" si="0"/>
        <v>9638</v>
      </c>
      <c r="K21" s="44">
        <f t="shared" si="1"/>
        <v>10119.9</v>
      </c>
      <c r="L21" s="15"/>
      <c r="M21" s="16">
        <f t="shared" si="2"/>
        <v>0</v>
      </c>
      <c r="N21" s="16"/>
      <c r="O21" s="16">
        <f t="shared" si="3"/>
        <v>0</v>
      </c>
      <c r="P21" s="25"/>
      <c r="Q21" s="25"/>
      <c r="R21" s="9"/>
    </row>
    <row r="22" spans="1:19" ht="82.8" x14ac:dyDescent="0.25">
      <c r="A22" s="34">
        <f>+A21+1</f>
        <v>14</v>
      </c>
      <c r="B22" s="11"/>
      <c r="C22" s="26" t="s">
        <v>32</v>
      </c>
      <c r="D22" s="62" t="s">
        <v>87</v>
      </c>
      <c r="E22" s="26" t="s">
        <v>33</v>
      </c>
      <c r="F22" s="27" t="s">
        <v>11</v>
      </c>
      <c r="G22" s="27">
        <v>39</v>
      </c>
      <c r="H22" s="49">
        <v>83.3</v>
      </c>
      <c r="I22" s="50">
        <v>5</v>
      </c>
      <c r="J22" s="42">
        <f t="shared" si="0"/>
        <v>3248.7</v>
      </c>
      <c r="K22" s="44">
        <f t="shared" si="1"/>
        <v>3411.1349999999998</v>
      </c>
      <c r="L22" s="15"/>
      <c r="M22" s="16">
        <f t="shared" si="2"/>
        <v>0</v>
      </c>
      <c r="N22" s="16"/>
      <c r="O22" s="16">
        <f t="shared" si="3"/>
        <v>0</v>
      </c>
      <c r="P22" s="25"/>
      <c r="Q22" s="25"/>
      <c r="R22" s="9"/>
    </row>
    <row r="23" spans="1:19" ht="110.4" x14ac:dyDescent="0.25">
      <c r="A23" s="34">
        <f>+A22+1</f>
        <v>15</v>
      </c>
      <c r="B23" s="11"/>
      <c r="C23" s="26" t="s">
        <v>34</v>
      </c>
      <c r="D23" s="62" t="s">
        <v>87</v>
      </c>
      <c r="E23" s="26" t="s">
        <v>98</v>
      </c>
      <c r="F23" s="27" t="s">
        <v>11</v>
      </c>
      <c r="G23" s="27">
        <v>79</v>
      </c>
      <c r="H23" s="49">
        <v>72</v>
      </c>
      <c r="I23" s="50">
        <v>5</v>
      </c>
      <c r="J23" s="42">
        <f t="shared" si="0"/>
        <v>5688</v>
      </c>
      <c r="K23" s="44">
        <f t="shared" si="1"/>
        <v>5972.4000000000005</v>
      </c>
      <c r="L23" s="15"/>
      <c r="M23" s="16">
        <f t="shared" si="2"/>
        <v>0</v>
      </c>
      <c r="N23" s="16"/>
      <c r="O23" s="16">
        <f t="shared" si="3"/>
        <v>0</v>
      </c>
      <c r="P23" s="25"/>
      <c r="Q23" s="25"/>
      <c r="R23" s="9"/>
    </row>
    <row r="24" spans="1:19" ht="27.6" x14ac:dyDescent="0.25">
      <c r="A24" s="34">
        <f t="shared" ref="A24" si="6">+A23+1</f>
        <v>16</v>
      </c>
      <c r="B24" s="11"/>
      <c r="C24" s="26" t="s">
        <v>35</v>
      </c>
      <c r="D24" s="62" t="s">
        <v>87</v>
      </c>
      <c r="E24" s="26" t="s">
        <v>36</v>
      </c>
      <c r="F24" s="27" t="s">
        <v>11</v>
      </c>
      <c r="G24" s="27">
        <v>790</v>
      </c>
      <c r="H24" s="49">
        <v>610</v>
      </c>
      <c r="I24" s="50">
        <v>5</v>
      </c>
      <c r="J24" s="42">
        <f t="shared" si="0"/>
        <v>481900</v>
      </c>
      <c r="K24" s="44">
        <f t="shared" si="1"/>
        <v>505995</v>
      </c>
      <c r="L24" s="15"/>
      <c r="M24" s="16">
        <f t="shared" si="2"/>
        <v>0</v>
      </c>
      <c r="N24" s="16"/>
      <c r="O24" s="16">
        <f t="shared" si="3"/>
        <v>0</v>
      </c>
      <c r="P24" s="25"/>
      <c r="Q24" s="25"/>
      <c r="R24" s="9"/>
    </row>
    <row r="25" spans="1:19" ht="55.2" x14ac:dyDescent="0.25">
      <c r="A25" s="34">
        <f>+A24+1</f>
        <v>17</v>
      </c>
      <c r="B25" s="11"/>
      <c r="C25" s="26" t="s">
        <v>37</v>
      </c>
      <c r="D25" s="62" t="s">
        <v>87</v>
      </c>
      <c r="E25" s="26" t="s">
        <v>38</v>
      </c>
      <c r="F25" s="27" t="s">
        <v>11</v>
      </c>
      <c r="G25" s="27">
        <v>39</v>
      </c>
      <c r="H25" s="49">
        <v>84</v>
      </c>
      <c r="I25" s="50">
        <v>5</v>
      </c>
      <c r="J25" s="42">
        <f t="shared" si="0"/>
        <v>3276</v>
      </c>
      <c r="K25" s="44">
        <f t="shared" si="1"/>
        <v>3439.8</v>
      </c>
      <c r="L25" s="15"/>
      <c r="M25" s="16">
        <f t="shared" si="2"/>
        <v>0</v>
      </c>
      <c r="N25" s="16"/>
      <c r="O25" s="16">
        <f t="shared" si="3"/>
        <v>0</v>
      </c>
      <c r="P25" s="25"/>
      <c r="Q25" s="25"/>
      <c r="R25" s="9"/>
    </row>
    <row r="26" spans="1:19" ht="41.4" x14ac:dyDescent="0.25">
      <c r="A26" s="34">
        <f>+A25+1</f>
        <v>18</v>
      </c>
      <c r="B26" s="11"/>
      <c r="C26" s="26" t="s">
        <v>39</v>
      </c>
      <c r="D26" s="62" t="s">
        <v>87</v>
      </c>
      <c r="E26" s="26" t="s">
        <v>40</v>
      </c>
      <c r="F26" s="27" t="s">
        <v>11</v>
      </c>
      <c r="G26" s="27">
        <v>316</v>
      </c>
      <c r="H26" s="49">
        <v>45</v>
      </c>
      <c r="I26" s="50">
        <v>5</v>
      </c>
      <c r="J26" s="42">
        <f t="shared" si="0"/>
        <v>14220</v>
      </c>
      <c r="K26" s="44">
        <f t="shared" si="1"/>
        <v>14931</v>
      </c>
      <c r="L26" s="15"/>
      <c r="M26" s="16">
        <f t="shared" si="2"/>
        <v>0</v>
      </c>
      <c r="N26" s="16"/>
      <c r="O26" s="16">
        <f t="shared" si="3"/>
        <v>0</v>
      </c>
      <c r="P26" s="25"/>
      <c r="Q26" s="25"/>
      <c r="R26" s="9"/>
    </row>
    <row r="27" spans="1:19" ht="55.2" x14ac:dyDescent="0.25">
      <c r="A27" s="34">
        <f>+A26+1</f>
        <v>19</v>
      </c>
      <c r="B27" s="11"/>
      <c r="C27" s="26" t="s">
        <v>41</v>
      </c>
      <c r="D27" s="62" t="s">
        <v>88</v>
      </c>
      <c r="E27" s="26" t="s">
        <v>99</v>
      </c>
      <c r="F27" s="27" t="s">
        <v>11</v>
      </c>
      <c r="G27" s="27">
        <v>119</v>
      </c>
      <c r="H27" s="49">
        <v>820</v>
      </c>
      <c r="I27" s="50">
        <v>5</v>
      </c>
      <c r="J27" s="42">
        <f t="shared" si="0"/>
        <v>97580</v>
      </c>
      <c r="K27" s="44">
        <f t="shared" si="1"/>
        <v>102459</v>
      </c>
      <c r="L27" s="15"/>
      <c r="M27" s="16">
        <f t="shared" si="2"/>
        <v>0</v>
      </c>
      <c r="N27" s="16"/>
      <c r="O27" s="16">
        <f t="shared" si="3"/>
        <v>0</v>
      </c>
      <c r="P27" s="25"/>
      <c r="Q27" s="25"/>
      <c r="R27" s="9"/>
    </row>
    <row r="28" spans="1:19" ht="41.4" x14ac:dyDescent="0.25">
      <c r="A28" s="34">
        <f t="shared" ref="A28:A29" si="7">+A27+1</f>
        <v>20</v>
      </c>
      <c r="B28" s="11"/>
      <c r="C28" s="26" t="s">
        <v>42</v>
      </c>
      <c r="D28" s="62" t="s">
        <v>87</v>
      </c>
      <c r="E28" s="26" t="s">
        <v>100</v>
      </c>
      <c r="F28" s="27" t="s">
        <v>11</v>
      </c>
      <c r="G28" s="27">
        <v>31</v>
      </c>
      <c r="H28" s="49">
        <v>1150</v>
      </c>
      <c r="I28" s="50">
        <v>5</v>
      </c>
      <c r="J28" s="42">
        <f t="shared" si="0"/>
        <v>35650</v>
      </c>
      <c r="K28" s="44">
        <f t="shared" si="1"/>
        <v>37432.5</v>
      </c>
      <c r="L28" s="15"/>
      <c r="M28" s="16">
        <f t="shared" si="2"/>
        <v>0</v>
      </c>
      <c r="N28" s="16"/>
      <c r="O28" s="16">
        <f t="shared" si="3"/>
        <v>0</v>
      </c>
      <c r="P28" s="25"/>
      <c r="Q28" s="25"/>
      <c r="R28" s="9"/>
    </row>
    <row r="29" spans="1:19" ht="82.8" x14ac:dyDescent="0.25">
      <c r="A29" s="34">
        <f t="shared" si="7"/>
        <v>21</v>
      </c>
      <c r="B29" s="11"/>
      <c r="C29" s="26" t="s">
        <v>43</v>
      </c>
      <c r="D29" s="62" t="s">
        <v>87</v>
      </c>
      <c r="E29" s="26" t="s">
        <v>44</v>
      </c>
      <c r="F29" s="27" t="s">
        <v>11</v>
      </c>
      <c r="G29" s="27">
        <v>79</v>
      </c>
      <c r="H29" s="49">
        <v>1600</v>
      </c>
      <c r="I29" s="50">
        <v>5</v>
      </c>
      <c r="J29" s="42">
        <f t="shared" si="0"/>
        <v>126400</v>
      </c>
      <c r="K29" s="44">
        <f t="shared" si="1"/>
        <v>132720</v>
      </c>
      <c r="L29" s="15"/>
      <c r="M29" s="16">
        <f t="shared" si="2"/>
        <v>0</v>
      </c>
      <c r="N29" s="16"/>
      <c r="O29" s="16">
        <f t="shared" si="3"/>
        <v>0</v>
      </c>
      <c r="P29" s="25"/>
      <c r="Q29" s="25"/>
      <c r="R29" s="9"/>
    </row>
    <row r="30" spans="1:19" ht="96.6" x14ac:dyDescent="0.25">
      <c r="A30" s="34">
        <f>+A29+1</f>
        <v>22</v>
      </c>
      <c r="B30" s="11"/>
      <c r="C30" s="26" t="s">
        <v>45</v>
      </c>
      <c r="D30" s="62" t="s">
        <v>89</v>
      </c>
      <c r="E30" s="26" t="s">
        <v>46</v>
      </c>
      <c r="F30" s="27" t="s">
        <v>11</v>
      </c>
      <c r="G30" s="27">
        <v>1343</v>
      </c>
      <c r="H30" s="49">
        <v>60</v>
      </c>
      <c r="I30" s="50">
        <v>5</v>
      </c>
      <c r="J30" s="42">
        <f t="shared" si="0"/>
        <v>80580</v>
      </c>
      <c r="K30" s="44">
        <f t="shared" si="1"/>
        <v>84609</v>
      </c>
      <c r="L30" s="15"/>
      <c r="M30" s="16">
        <f t="shared" si="2"/>
        <v>0</v>
      </c>
      <c r="N30" s="16"/>
      <c r="O30" s="16">
        <f t="shared" si="3"/>
        <v>0</v>
      </c>
      <c r="P30" s="25"/>
      <c r="Q30" s="25"/>
      <c r="R30" s="9"/>
    </row>
    <row r="31" spans="1:19" ht="41.4" x14ac:dyDescent="0.25">
      <c r="A31" s="34">
        <f t="shared" ref="A31:A39" si="8">+A30+1</f>
        <v>23</v>
      </c>
      <c r="B31" s="11"/>
      <c r="C31" s="26" t="s">
        <v>47</v>
      </c>
      <c r="D31" s="62" t="s">
        <v>87</v>
      </c>
      <c r="E31" s="26" t="s">
        <v>48</v>
      </c>
      <c r="F31" s="27" t="s">
        <v>11</v>
      </c>
      <c r="G31" s="27">
        <v>395</v>
      </c>
      <c r="H31" s="49">
        <v>40</v>
      </c>
      <c r="I31" s="50">
        <v>5</v>
      </c>
      <c r="J31" s="42">
        <f t="shared" si="0"/>
        <v>15800</v>
      </c>
      <c r="K31" s="44">
        <f t="shared" si="1"/>
        <v>16590</v>
      </c>
      <c r="L31" s="15"/>
      <c r="M31" s="16">
        <f t="shared" si="2"/>
        <v>0</v>
      </c>
      <c r="N31" s="16"/>
      <c r="O31" s="16">
        <f t="shared" si="3"/>
        <v>0</v>
      </c>
      <c r="P31" s="25"/>
      <c r="Q31" s="25"/>
      <c r="R31" s="9"/>
    </row>
    <row r="32" spans="1:19" ht="41.4" x14ac:dyDescent="0.25">
      <c r="A32" s="34">
        <f t="shared" si="8"/>
        <v>24</v>
      </c>
      <c r="B32" s="11"/>
      <c r="C32" s="26" t="s">
        <v>49</v>
      </c>
      <c r="D32" s="62" t="s">
        <v>87</v>
      </c>
      <c r="E32" s="26" t="s">
        <v>50</v>
      </c>
      <c r="F32" s="27" t="s">
        <v>11</v>
      </c>
      <c r="G32" s="27">
        <v>2083</v>
      </c>
      <c r="H32" s="49">
        <v>125</v>
      </c>
      <c r="I32" s="50">
        <v>5</v>
      </c>
      <c r="J32" s="42">
        <f t="shared" si="0"/>
        <v>260375</v>
      </c>
      <c r="K32" s="44">
        <f t="shared" si="1"/>
        <v>273393.75</v>
      </c>
      <c r="L32" s="15"/>
      <c r="M32" s="16">
        <f t="shared" si="2"/>
        <v>0</v>
      </c>
      <c r="N32" s="16"/>
      <c r="O32" s="16">
        <f t="shared" si="3"/>
        <v>0</v>
      </c>
      <c r="P32" s="25"/>
      <c r="Q32" s="25"/>
      <c r="R32" s="9"/>
    </row>
    <row r="33" spans="1:18" ht="82.8" x14ac:dyDescent="0.25">
      <c r="A33" s="34">
        <f t="shared" si="8"/>
        <v>25</v>
      </c>
      <c r="B33" s="11"/>
      <c r="C33" s="26" t="s">
        <v>51</v>
      </c>
      <c r="D33" s="62" t="s">
        <v>89</v>
      </c>
      <c r="E33" s="26" t="s">
        <v>52</v>
      </c>
      <c r="F33" s="27" t="s">
        <v>11</v>
      </c>
      <c r="G33" s="27">
        <v>158</v>
      </c>
      <c r="H33" s="49">
        <v>930</v>
      </c>
      <c r="I33" s="50">
        <v>5</v>
      </c>
      <c r="J33" s="42">
        <f t="shared" si="0"/>
        <v>146940</v>
      </c>
      <c r="K33" s="44">
        <f t="shared" si="1"/>
        <v>154287</v>
      </c>
      <c r="L33" s="15"/>
      <c r="M33" s="16">
        <f t="shared" si="2"/>
        <v>0</v>
      </c>
      <c r="N33" s="16"/>
      <c r="O33" s="16">
        <f t="shared" si="3"/>
        <v>0</v>
      </c>
      <c r="P33" s="25"/>
      <c r="Q33" s="25"/>
      <c r="R33" s="9"/>
    </row>
    <row r="34" spans="1:18" ht="55.2" x14ac:dyDescent="0.25">
      <c r="A34" s="34">
        <f t="shared" si="8"/>
        <v>26</v>
      </c>
      <c r="B34" s="11"/>
      <c r="C34" s="26" t="s">
        <v>90</v>
      </c>
      <c r="D34" s="62" t="s">
        <v>91</v>
      </c>
      <c r="E34" s="26" t="s">
        <v>53</v>
      </c>
      <c r="F34" s="27" t="s">
        <v>11</v>
      </c>
      <c r="G34" s="27">
        <v>55</v>
      </c>
      <c r="H34" s="49">
        <v>2080</v>
      </c>
      <c r="I34" s="50">
        <v>5</v>
      </c>
      <c r="J34" s="42">
        <f t="shared" si="0"/>
        <v>114400</v>
      </c>
      <c r="K34" s="44">
        <f t="shared" si="1"/>
        <v>120120</v>
      </c>
      <c r="L34" s="15"/>
      <c r="M34" s="16">
        <f t="shared" si="2"/>
        <v>0</v>
      </c>
      <c r="N34" s="16"/>
      <c r="O34" s="16">
        <f t="shared" si="3"/>
        <v>0</v>
      </c>
      <c r="P34" s="25"/>
      <c r="Q34" s="25"/>
      <c r="R34" s="9"/>
    </row>
    <row r="35" spans="1:18" ht="82.8" x14ac:dyDescent="0.25">
      <c r="A35" s="34">
        <f t="shared" si="8"/>
        <v>27</v>
      </c>
      <c r="B35" s="11"/>
      <c r="C35" s="26" t="s">
        <v>45</v>
      </c>
      <c r="D35" s="62" t="s">
        <v>89</v>
      </c>
      <c r="E35" s="26" t="s">
        <v>54</v>
      </c>
      <c r="F35" s="27" t="s">
        <v>11</v>
      </c>
      <c r="G35" s="27">
        <v>5530</v>
      </c>
      <c r="H35" s="49">
        <v>61.25</v>
      </c>
      <c r="I35" s="50">
        <v>5</v>
      </c>
      <c r="J35" s="42">
        <f t="shared" si="0"/>
        <v>338712.5</v>
      </c>
      <c r="K35" s="44">
        <f t="shared" si="1"/>
        <v>355648.125</v>
      </c>
      <c r="L35" s="15"/>
      <c r="M35" s="16">
        <f t="shared" si="2"/>
        <v>0</v>
      </c>
      <c r="N35" s="16"/>
      <c r="O35" s="16">
        <f t="shared" si="3"/>
        <v>0</v>
      </c>
      <c r="P35" s="25"/>
      <c r="Q35" s="25"/>
      <c r="R35" s="9"/>
    </row>
    <row r="36" spans="1:18" ht="55.2" x14ac:dyDescent="0.25">
      <c r="A36" s="34">
        <f t="shared" si="8"/>
        <v>28</v>
      </c>
      <c r="B36" s="11"/>
      <c r="C36" s="26" t="s">
        <v>55</v>
      </c>
      <c r="D36" s="62" t="s">
        <v>89</v>
      </c>
      <c r="E36" s="26" t="s">
        <v>56</v>
      </c>
      <c r="F36" s="27" t="s">
        <v>11</v>
      </c>
      <c r="G36" s="27">
        <v>31</v>
      </c>
      <c r="H36" s="49">
        <v>94.75</v>
      </c>
      <c r="I36" s="50">
        <v>5</v>
      </c>
      <c r="J36" s="42">
        <f t="shared" si="0"/>
        <v>2937.25</v>
      </c>
      <c r="K36" s="44">
        <f t="shared" si="1"/>
        <v>3084.1125000000002</v>
      </c>
      <c r="L36" s="15"/>
      <c r="M36" s="16">
        <f t="shared" si="2"/>
        <v>0</v>
      </c>
      <c r="N36" s="16"/>
      <c r="O36" s="16">
        <f t="shared" si="3"/>
        <v>0</v>
      </c>
      <c r="P36" s="25"/>
      <c r="Q36" s="25"/>
      <c r="R36" s="9"/>
    </row>
    <row r="37" spans="1:18" ht="55.2" x14ac:dyDescent="0.25">
      <c r="A37" s="34">
        <f t="shared" si="8"/>
        <v>29</v>
      </c>
      <c r="B37" s="11"/>
      <c r="C37" s="26" t="s">
        <v>57</v>
      </c>
      <c r="D37" s="62" t="s">
        <v>89</v>
      </c>
      <c r="E37" s="26" t="s">
        <v>58</v>
      </c>
      <c r="F37" s="27" t="s">
        <v>11</v>
      </c>
      <c r="G37" s="27">
        <v>119</v>
      </c>
      <c r="H37" s="49">
        <v>94.75</v>
      </c>
      <c r="I37" s="50">
        <v>5</v>
      </c>
      <c r="J37" s="42">
        <f t="shared" si="0"/>
        <v>11275.25</v>
      </c>
      <c r="K37" s="44">
        <f t="shared" si="1"/>
        <v>11839.012500000001</v>
      </c>
      <c r="L37" s="15"/>
      <c r="M37" s="16">
        <f t="shared" si="2"/>
        <v>0</v>
      </c>
      <c r="N37" s="16"/>
      <c r="O37" s="16">
        <f t="shared" si="3"/>
        <v>0</v>
      </c>
      <c r="P37" s="25"/>
      <c r="Q37" s="25"/>
      <c r="R37" s="9"/>
    </row>
    <row r="38" spans="1:18" ht="27.6" x14ac:dyDescent="0.25">
      <c r="A38" s="34">
        <f t="shared" si="8"/>
        <v>30</v>
      </c>
      <c r="B38" s="11"/>
      <c r="C38" s="26" t="s">
        <v>59</v>
      </c>
      <c r="D38" s="62" t="s">
        <v>92</v>
      </c>
      <c r="E38" s="26" t="s">
        <v>60</v>
      </c>
      <c r="F38" s="27" t="s">
        <v>11</v>
      </c>
      <c r="G38" s="27">
        <v>948</v>
      </c>
      <c r="H38" s="49">
        <v>93</v>
      </c>
      <c r="I38" s="50">
        <v>5</v>
      </c>
      <c r="J38" s="42">
        <f t="shared" si="0"/>
        <v>88164</v>
      </c>
      <c r="K38" s="44">
        <f t="shared" si="1"/>
        <v>92572.2</v>
      </c>
      <c r="L38" s="15"/>
      <c r="M38" s="16">
        <f t="shared" si="2"/>
        <v>0</v>
      </c>
      <c r="N38" s="16"/>
      <c r="O38" s="16">
        <f t="shared" si="3"/>
        <v>0</v>
      </c>
      <c r="P38" s="25"/>
      <c r="Q38" s="25"/>
      <c r="R38" s="9"/>
    </row>
    <row r="39" spans="1:18" ht="69" x14ac:dyDescent="0.25">
      <c r="A39" s="34">
        <f t="shared" si="8"/>
        <v>31</v>
      </c>
      <c r="B39" s="11"/>
      <c r="C39" s="26" t="s">
        <v>61</v>
      </c>
      <c r="D39" s="62" t="s">
        <v>88</v>
      </c>
      <c r="E39" s="26" t="s">
        <v>62</v>
      </c>
      <c r="F39" s="27" t="s">
        <v>11</v>
      </c>
      <c r="G39" s="27">
        <v>316</v>
      </c>
      <c r="H39" s="49">
        <v>775</v>
      </c>
      <c r="I39" s="50">
        <v>5</v>
      </c>
      <c r="J39" s="42">
        <f t="shared" si="0"/>
        <v>244900</v>
      </c>
      <c r="K39" s="44">
        <f t="shared" si="1"/>
        <v>257145</v>
      </c>
      <c r="L39" s="15"/>
      <c r="M39" s="16">
        <f t="shared" si="2"/>
        <v>0</v>
      </c>
      <c r="N39" s="16"/>
      <c r="O39" s="16">
        <f t="shared" si="3"/>
        <v>0</v>
      </c>
      <c r="P39" s="25"/>
      <c r="Q39" s="25"/>
      <c r="R39" s="9"/>
    </row>
    <row r="40" spans="1:18" ht="124.2" x14ac:dyDescent="0.25">
      <c r="A40" s="34">
        <f>+A39+1</f>
        <v>32</v>
      </c>
      <c r="B40" s="11"/>
      <c r="C40" s="26" t="s">
        <v>63</v>
      </c>
      <c r="D40" s="62" t="s">
        <v>88</v>
      </c>
      <c r="E40" s="26" t="s">
        <v>101</v>
      </c>
      <c r="F40" s="27" t="s">
        <v>11</v>
      </c>
      <c r="G40" s="27">
        <v>79</v>
      </c>
      <c r="H40" s="49">
        <v>918</v>
      </c>
      <c r="I40" s="50">
        <v>5</v>
      </c>
      <c r="J40" s="42">
        <f t="shared" si="0"/>
        <v>72522</v>
      </c>
      <c r="K40" s="44">
        <f t="shared" si="1"/>
        <v>76148.100000000006</v>
      </c>
      <c r="L40" s="15"/>
      <c r="M40" s="16">
        <f t="shared" si="2"/>
        <v>0</v>
      </c>
      <c r="N40" s="16"/>
      <c r="O40" s="16">
        <f t="shared" si="3"/>
        <v>0</v>
      </c>
      <c r="P40" s="25"/>
      <c r="Q40" s="25"/>
      <c r="R40" s="9"/>
    </row>
    <row r="41" spans="1:18" ht="82.8" x14ac:dyDescent="0.25">
      <c r="A41" s="34">
        <f t="shared" ref="A41:A51" si="9">+A40+1</f>
        <v>33</v>
      </c>
      <c r="B41" s="11"/>
      <c r="C41" s="26" t="s">
        <v>64</v>
      </c>
      <c r="D41" s="62" t="s">
        <v>88</v>
      </c>
      <c r="E41" s="26" t="s">
        <v>65</v>
      </c>
      <c r="F41" s="27" t="s">
        <v>11</v>
      </c>
      <c r="G41" s="27">
        <v>158</v>
      </c>
      <c r="H41" s="49">
        <v>420</v>
      </c>
      <c r="I41" s="50">
        <v>5</v>
      </c>
      <c r="J41" s="42">
        <f t="shared" si="0"/>
        <v>66360</v>
      </c>
      <c r="K41" s="44">
        <f t="shared" si="1"/>
        <v>69678</v>
      </c>
      <c r="L41" s="15"/>
      <c r="M41" s="16">
        <f t="shared" si="2"/>
        <v>0</v>
      </c>
      <c r="N41" s="16"/>
      <c r="O41" s="16">
        <f t="shared" si="3"/>
        <v>0</v>
      </c>
      <c r="P41" s="25"/>
      <c r="Q41" s="25"/>
      <c r="R41" s="9"/>
    </row>
    <row r="42" spans="1:18" ht="14.4" x14ac:dyDescent="0.25">
      <c r="A42" s="34">
        <f t="shared" si="9"/>
        <v>34</v>
      </c>
      <c r="B42" s="11"/>
      <c r="C42" s="26" t="s">
        <v>66</v>
      </c>
      <c r="D42" s="62" t="s">
        <v>87</v>
      </c>
      <c r="E42" s="26" t="s">
        <v>67</v>
      </c>
      <c r="F42" s="27" t="s">
        <v>11</v>
      </c>
      <c r="G42" s="27">
        <v>237</v>
      </c>
      <c r="H42" s="49">
        <v>2</v>
      </c>
      <c r="I42" s="50">
        <v>5</v>
      </c>
      <c r="J42" s="42">
        <f t="shared" si="0"/>
        <v>474</v>
      </c>
      <c r="K42" s="44">
        <f t="shared" si="1"/>
        <v>497.70000000000005</v>
      </c>
      <c r="L42" s="15"/>
      <c r="M42" s="16">
        <f t="shared" si="2"/>
        <v>0</v>
      </c>
      <c r="N42" s="16"/>
      <c r="O42" s="16">
        <f t="shared" si="3"/>
        <v>0</v>
      </c>
      <c r="P42" s="25"/>
      <c r="Q42" s="25"/>
      <c r="R42" s="9"/>
    </row>
    <row r="43" spans="1:18" ht="27.6" x14ac:dyDescent="0.25">
      <c r="A43" s="34">
        <f t="shared" si="9"/>
        <v>35</v>
      </c>
      <c r="B43" s="11"/>
      <c r="C43" s="26" t="s">
        <v>68</v>
      </c>
      <c r="D43" s="62" t="s">
        <v>87</v>
      </c>
      <c r="E43" s="26" t="s">
        <v>69</v>
      </c>
      <c r="F43" s="27" t="s">
        <v>11</v>
      </c>
      <c r="G43" s="27">
        <v>3160</v>
      </c>
      <c r="H43" s="49">
        <v>3.42</v>
      </c>
      <c r="I43" s="50">
        <v>5</v>
      </c>
      <c r="J43" s="42">
        <f t="shared" si="0"/>
        <v>10807.199999999999</v>
      </c>
      <c r="K43" s="44">
        <f t="shared" si="1"/>
        <v>11347.56</v>
      </c>
      <c r="L43" s="15"/>
      <c r="M43" s="16">
        <f t="shared" si="2"/>
        <v>0</v>
      </c>
      <c r="N43" s="16"/>
      <c r="O43" s="16">
        <f t="shared" si="3"/>
        <v>0</v>
      </c>
      <c r="P43" s="25"/>
      <c r="Q43" s="25"/>
      <c r="R43" s="9"/>
    </row>
    <row r="44" spans="1:18" ht="41.4" x14ac:dyDescent="0.25">
      <c r="A44" s="34">
        <f>+A43+1</f>
        <v>36</v>
      </c>
      <c r="B44" s="11"/>
      <c r="C44" s="26" t="s">
        <v>70</v>
      </c>
      <c r="D44" s="62" t="s">
        <v>89</v>
      </c>
      <c r="E44" s="26" t="s">
        <v>71</v>
      </c>
      <c r="F44" s="27" t="s">
        <v>11</v>
      </c>
      <c r="G44" s="27">
        <v>8</v>
      </c>
      <c r="H44" s="49">
        <v>1150</v>
      </c>
      <c r="I44" s="50">
        <v>5</v>
      </c>
      <c r="J44" s="42">
        <f t="shared" si="0"/>
        <v>9200</v>
      </c>
      <c r="K44" s="44">
        <f t="shared" si="1"/>
        <v>9660</v>
      </c>
      <c r="L44" s="15"/>
      <c r="M44" s="16">
        <f t="shared" si="2"/>
        <v>0</v>
      </c>
      <c r="N44" s="16"/>
      <c r="O44" s="16">
        <f t="shared" si="3"/>
        <v>0</v>
      </c>
      <c r="P44" s="25"/>
      <c r="Q44" s="25"/>
      <c r="R44" s="9"/>
    </row>
    <row r="45" spans="1:18" ht="41.4" x14ac:dyDescent="0.25">
      <c r="A45" s="34">
        <f t="shared" si="9"/>
        <v>37</v>
      </c>
      <c r="B45" s="11"/>
      <c r="C45" s="26" t="s">
        <v>72</v>
      </c>
      <c r="D45" s="63" t="s">
        <v>87</v>
      </c>
      <c r="E45" s="26" t="s">
        <v>73</v>
      </c>
      <c r="F45" s="27" t="s">
        <v>11</v>
      </c>
      <c r="G45" s="27">
        <v>63</v>
      </c>
      <c r="H45" s="49">
        <v>2962</v>
      </c>
      <c r="I45" s="50">
        <v>5</v>
      </c>
      <c r="J45" s="42">
        <f t="shared" si="0"/>
        <v>186606</v>
      </c>
      <c r="K45" s="44">
        <f t="shared" si="1"/>
        <v>195936.30000000002</v>
      </c>
      <c r="L45" s="15"/>
      <c r="M45" s="16">
        <f t="shared" si="2"/>
        <v>0</v>
      </c>
      <c r="N45" s="16"/>
      <c r="O45" s="16">
        <f t="shared" si="3"/>
        <v>0</v>
      </c>
      <c r="P45" s="25"/>
      <c r="Q45" s="25"/>
      <c r="R45" s="9"/>
    </row>
    <row r="46" spans="1:18" ht="41.4" x14ac:dyDescent="0.25">
      <c r="A46" s="34">
        <f t="shared" si="9"/>
        <v>38</v>
      </c>
      <c r="B46" s="11"/>
      <c r="C46" s="26" t="s">
        <v>74</v>
      </c>
      <c r="D46" s="63" t="s">
        <v>87</v>
      </c>
      <c r="E46" s="26" t="s">
        <v>75</v>
      </c>
      <c r="F46" s="27" t="s">
        <v>11</v>
      </c>
      <c r="G46" s="27">
        <v>16</v>
      </c>
      <c r="H46" s="49">
        <v>2962</v>
      </c>
      <c r="I46" s="50">
        <v>5</v>
      </c>
      <c r="J46" s="42">
        <f t="shared" si="0"/>
        <v>47392</v>
      </c>
      <c r="K46" s="44">
        <f t="shared" si="1"/>
        <v>49761.599999999999</v>
      </c>
      <c r="L46" s="15"/>
      <c r="M46" s="16">
        <f t="shared" si="2"/>
        <v>0</v>
      </c>
      <c r="N46" s="16"/>
      <c r="O46" s="16">
        <f t="shared" si="3"/>
        <v>0</v>
      </c>
      <c r="P46" s="25"/>
      <c r="Q46" s="25"/>
      <c r="R46" s="9"/>
    </row>
    <row r="47" spans="1:18" ht="55.2" x14ac:dyDescent="0.25">
      <c r="A47" s="34">
        <f t="shared" si="9"/>
        <v>39</v>
      </c>
      <c r="B47" s="11"/>
      <c r="C47" s="26" t="s">
        <v>78</v>
      </c>
      <c r="D47" s="62" t="s">
        <v>87</v>
      </c>
      <c r="E47" s="26" t="s">
        <v>79</v>
      </c>
      <c r="F47" s="27" t="s">
        <v>11</v>
      </c>
      <c r="G47" s="27">
        <v>79</v>
      </c>
      <c r="H47" s="49">
        <v>140</v>
      </c>
      <c r="I47" s="50">
        <v>5</v>
      </c>
      <c r="J47" s="42">
        <f t="shared" si="0"/>
        <v>11060</v>
      </c>
      <c r="K47" s="44">
        <f t="shared" si="1"/>
        <v>11613</v>
      </c>
      <c r="L47" s="15"/>
      <c r="M47" s="16">
        <f t="shared" si="2"/>
        <v>0</v>
      </c>
      <c r="N47" s="16"/>
      <c r="O47" s="16">
        <f t="shared" si="3"/>
        <v>0</v>
      </c>
      <c r="P47" s="25"/>
      <c r="Q47" s="25"/>
      <c r="R47" s="9"/>
    </row>
    <row r="48" spans="1:18" ht="27.6" x14ac:dyDescent="0.25">
      <c r="A48" s="34">
        <f t="shared" si="9"/>
        <v>40</v>
      </c>
      <c r="B48" s="11"/>
      <c r="C48" s="26" t="s">
        <v>76</v>
      </c>
      <c r="D48" s="64" t="s">
        <v>93</v>
      </c>
      <c r="E48" s="26" t="s">
        <v>77</v>
      </c>
      <c r="F48" s="27" t="s">
        <v>11</v>
      </c>
      <c r="G48" s="27">
        <v>79</v>
      </c>
      <c r="H48" s="49">
        <v>125</v>
      </c>
      <c r="I48" s="50">
        <v>5</v>
      </c>
      <c r="J48" s="42">
        <f t="shared" si="0"/>
        <v>9875</v>
      </c>
      <c r="K48" s="44">
        <f t="shared" si="1"/>
        <v>10368.75</v>
      </c>
      <c r="L48" s="15"/>
      <c r="M48" s="16">
        <f t="shared" si="2"/>
        <v>0</v>
      </c>
      <c r="N48" s="16"/>
      <c r="O48" s="16">
        <f t="shared" si="3"/>
        <v>0</v>
      </c>
      <c r="P48" s="25"/>
      <c r="Q48" s="25"/>
      <c r="R48" s="9"/>
    </row>
    <row r="49" spans="1:18" ht="55.2" x14ac:dyDescent="0.25">
      <c r="A49" s="34">
        <f t="shared" si="9"/>
        <v>41</v>
      </c>
      <c r="B49" s="11"/>
      <c r="C49" s="26" t="s">
        <v>80</v>
      </c>
      <c r="D49" s="65" t="s">
        <v>92</v>
      </c>
      <c r="E49" s="26" t="s">
        <v>81</v>
      </c>
      <c r="F49" s="27" t="s">
        <v>11</v>
      </c>
      <c r="G49" s="27">
        <v>47</v>
      </c>
      <c r="H49" s="49">
        <v>420</v>
      </c>
      <c r="I49" s="50">
        <v>5</v>
      </c>
      <c r="J49" s="42">
        <f t="shared" si="0"/>
        <v>19740</v>
      </c>
      <c r="K49" s="44">
        <f t="shared" si="1"/>
        <v>20727</v>
      </c>
      <c r="L49" s="15"/>
      <c r="M49" s="16">
        <f t="shared" si="2"/>
        <v>0</v>
      </c>
      <c r="N49" s="16"/>
      <c r="O49" s="16">
        <f t="shared" si="3"/>
        <v>0</v>
      </c>
      <c r="P49" s="25"/>
      <c r="Q49" s="25"/>
      <c r="R49" s="9"/>
    </row>
    <row r="50" spans="1:18" ht="55.2" x14ac:dyDescent="0.25">
      <c r="A50" s="34">
        <f t="shared" si="9"/>
        <v>42</v>
      </c>
      <c r="B50" s="11"/>
      <c r="C50" s="26" t="s">
        <v>82</v>
      </c>
      <c r="D50" s="64" t="s">
        <v>89</v>
      </c>
      <c r="E50" s="26" t="s">
        <v>83</v>
      </c>
      <c r="F50" s="27" t="s">
        <v>11</v>
      </c>
      <c r="G50" s="27">
        <v>79</v>
      </c>
      <c r="H50" s="49">
        <v>42</v>
      </c>
      <c r="I50" s="50">
        <v>5</v>
      </c>
      <c r="J50" s="42">
        <f t="shared" si="0"/>
        <v>3318</v>
      </c>
      <c r="K50" s="44">
        <f t="shared" si="1"/>
        <v>3483.9</v>
      </c>
      <c r="L50" s="15"/>
      <c r="M50" s="16">
        <f t="shared" si="2"/>
        <v>0</v>
      </c>
      <c r="N50" s="16"/>
      <c r="O50" s="16">
        <f t="shared" si="3"/>
        <v>0</v>
      </c>
      <c r="P50" s="25"/>
      <c r="Q50" s="25"/>
      <c r="R50" s="9"/>
    </row>
    <row r="51" spans="1:18" ht="111" thickBot="1" x14ac:dyDescent="0.3">
      <c r="A51" s="11">
        <f t="shared" si="9"/>
        <v>43</v>
      </c>
      <c r="B51" s="11"/>
      <c r="C51" s="26" t="s">
        <v>84</v>
      </c>
      <c r="D51" s="62" t="s">
        <v>94</v>
      </c>
      <c r="E51" s="26" t="s">
        <v>85</v>
      </c>
      <c r="F51" s="27" t="s">
        <v>11</v>
      </c>
      <c r="G51" s="27">
        <v>9480</v>
      </c>
      <c r="H51" s="49">
        <v>12.4</v>
      </c>
      <c r="I51" s="49">
        <v>5</v>
      </c>
      <c r="J51" s="42">
        <f t="shared" si="0"/>
        <v>117552</v>
      </c>
      <c r="K51" s="73">
        <f t="shared" si="1"/>
        <v>123429.6</v>
      </c>
      <c r="L51" s="72"/>
      <c r="M51" s="30">
        <f>+L51*G51</f>
        <v>0</v>
      </c>
      <c r="N51" s="30"/>
      <c r="O51" s="30">
        <f t="shared" si="3"/>
        <v>0</v>
      </c>
      <c r="P51" s="31"/>
      <c r="Q51" s="31"/>
      <c r="R51" s="9"/>
    </row>
    <row r="52" spans="1:18" x14ac:dyDescent="0.25">
      <c r="E52" s="33"/>
    </row>
    <row r="55" spans="1:18" x14ac:dyDescent="0.25">
      <c r="J55" s="32"/>
    </row>
    <row r="56" spans="1:18" x14ac:dyDescent="0.25">
      <c r="G56" s="33"/>
    </row>
  </sheetData>
  <autoFilter ref="A8:Q51" xr:uid="{295B76F6-8552-4B10-95EE-BDD68357CB18}"/>
  <mergeCells count="5">
    <mergeCell ref="A2:Q2"/>
    <mergeCell ref="A3:Q3"/>
    <mergeCell ref="A4:Q4"/>
    <mergeCell ref="L7:Q7"/>
    <mergeCell ref="H7:K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Jolita Balandienė</cp:lastModifiedBy>
  <dcterms:created xsi:type="dcterms:W3CDTF">2026-06-12T11:25:49Z</dcterms:created>
  <dcterms:modified xsi:type="dcterms:W3CDTF">2026-08-28T10:17:08Z</dcterms:modified>
</cp:coreProperties>
</file>